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320" windowHeight="8250" firstSheet="3" activeTab="3"/>
  </bookViews>
  <sheets>
    <sheet name="физкул." sheetId="1" state="hidden" r:id="rId1"/>
    <sheet name="культ." sheetId="2" state="hidden" r:id="rId2"/>
    <sheet name="уточн." sheetId="3" state="hidden" r:id="rId3"/>
    <sheet name="2019" sheetId="4" r:id="rId4"/>
  </sheets>
  <calcPr calcId="114210"/>
</workbook>
</file>

<file path=xl/calcChain.xml><?xml version="1.0" encoding="utf-8"?>
<calcChain xmlns="http://schemas.openxmlformats.org/spreadsheetml/2006/main">
  <c r="K15" i="4"/>
  <c r="H177"/>
  <c r="H173"/>
  <c r="H202"/>
  <c r="H203"/>
  <c r="H204"/>
  <c r="H205"/>
  <c r="H206"/>
  <c r="H193"/>
  <c r="H196"/>
  <c r="F152"/>
  <c r="H123"/>
  <c r="K113"/>
  <c r="H53"/>
  <c r="H54"/>
  <c r="H55"/>
  <c r="H56"/>
  <c r="H52"/>
  <c r="K78"/>
  <c r="K79"/>
  <c r="K81"/>
  <c r="K77"/>
  <c r="F203"/>
  <c r="F204"/>
  <c r="F205"/>
  <c r="F206"/>
  <c r="K223"/>
  <c r="K224"/>
  <c r="K225"/>
  <c r="H222"/>
  <c r="K222"/>
  <c r="F222"/>
  <c r="K218"/>
  <c r="K219"/>
  <c r="K220"/>
  <c r="K213"/>
  <c r="K214"/>
  <c r="K215"/>
  <c r="K208"/>
  <c r="H217"/>
  <c r="F217"/>
  <c r="K217"/>
  <c r="H212"/>
  <c r="K212"/>
  <c r="F212"/>
  <c r="F53"/>
  <c r="F54"/>
  <c r="F55"/>
  <c r="F56"/>
  <c r="H77"/>
  <c r="F77"/>
  <c r="F173"/>
  <c r="F174"/>
  <c r="F175"/>
  <c r="F176"/>
  <c r="H174"/>
  <c r="H175"/>
  <c r="H176"/>
  <c r="H124"/>
  <c r="H125"/>
  <c r="H126"/>
  <c r="F123"/>
  <c r="F124"/>
  <c r="F125"/>
  <c r="F126"/>
  <c r="K148"/>
  <c r="H147"/>
  <c r="F147"/>
  <c r="K143"/>
  <c r="H142"/>
  <c r="F142"/>
  <c r="H103"/>
  <c r="H104"/>
  <c r="H105"/>
  <c r="H106"/>
  <c r="F103"/>
  <c r="F104"/>
  <c r="F105"/>
  <c r="F106"/>
  <c r="H112"/>
  <c r="F112"/>
  <c r="K43"/>
  <c r="K74"/>
  <c r="H83"/>
  <c r="H84"/>
  <c r="H85"/>
  <c r="H86"/>
  <c r="F83"/>
  <c r="F84"/>
  <c r="F85"/>
  <c r="F86"/>
  <c r="H92"/>
  <c r="F92"/>
  <c r="H18"/>
  <c r="H19"/>
  <c r="H20"/>
  <c r="H21"/>
  <c r="F19"/>
  <c r="F20"/>
  <c r="F21"/>
  <c r="F18"/>
  <c r="H42"/>
  <c r="F42"/>
  <c r="K42"/>
  <c r="K142"/>
  <c r="K147"/>
  <c r="K112"/>
  <c r="K84"/>
  <c r="K181"/>
  <c r="K178"/>
  <c r="F177"/>
  <c r="K177"/>
  <c r="H162"/>
  <c r="K191"/>
  <c r="K188"/>
  <c r="H187"/>
  <c r="H172"/>
  <c r="F187"/>
  <c r="F172"/>
  <c r="H157"/>
  <c r="F157"/>
  <c r="K58"/>
  <c r="K63"/>
  <c r="K69"/>
  <c r="K88"/>
  <c r="K99"/>
  <c r="K108"/>
  <c r="K119"/>
  <c r="K128"/>
  <c r="K158"/>
  <c r="K164"/>
  <c r="K183"/>
  <c r="K198"/>
  <c r="K23"/>
  <c r="K28"/>
  <c r="K33"/>
  <c r="K39"/>
  <c r="K37"/>
  <c r="H207"/>
  <c r="F207"/>
  <c r="F202"/>
  <c r="H194"/>
  <c r="H195"/>
  <c r="F193"/>
  <c r="F194"/>
  <c r="F195"/>
  <c r="F196"/>
  <c r="H197"/>
  <c r="H192"/>
  <c r="F197"/>
  <c r="F192"/>
  <c r="H182"/>
  <c r="F182"/>
  <c r="H153"/>
  <c r="H155"/>
  <c r="H156"/>
  <c r="F153"/>
  <c r="F154"/>
  <c r="F155"/>
  <c r="F156"/>
  <c r="F162"/>
  <c r="H137"/>
  <c r="F137"/>
  <c r="H132"/>
  <c r="F132"/>
  <c r="H127"/>
  <c r="F127"/>
  <c r="H117"/>
  <c r="F117"/>
  <c r="H107"/>
  <c r="F107"/>
  <c r="H97"/>
  <c r="F97"/>
  <c r="H87"/>
  <c r="F87"/>
  <c r="H72"/>
  <c r="F72"/>
  <c r="H67"/>
  <c r="F67"/>
  <c r="H62"/>
  <c r="F62"/>
  <c r="H57"/>
  <c r="F57"/>
  <c r="H37"/>
  <c r="F37"/>
  <c r="H32"/>
  <c r="F32"/>
  <c r="F27"/>
  <c r="H27"/>
  <c r="H22"/>
  <c r="F22"/>
  <c r="K207"/>
  <c r="F52"/>
  <c r="H122"/>
  <c r="F82"/>
  <c r="F102"/>
  <c r="F17"/>
  <c r="H17"/>
  <c r="F122"/>
  <c r="H102"/>
  <c r="H167"/>
  <c r="H82"/>
  <c r="K187"/>
  <c r="K154"/>
  <c r="K107"/>
  <c r="H50"/>
  <c r="K97"/>
  <c r="K93"/>
  <c r="K92"/>
  <c r="K104"/>
  <c r="K87"/>
  <c r="K127"/>
  <c r="K83"/>
  <c r="K67"/>
  <c r="K53"/>
  <c r="F48"/>
  <c r="K182"/>
  <c r="F49"/>
  <c r="F51"/>
  <c r="K123"/>
  <c r="K162"/>
  <c r="K153"/>
  <c r="F169"/>
  <c r="H170"/>
  <c r="K57"/>
  <c r="K72"/>
  <c r="K54"/>
  <c r="K56"/>
  <c r="K117"/>
  <c r="H48"/>
  <c r="F168"/>
  <c r="K103"/>
  <c r="K32"/>
  <c r="F50"/>
  <c r="H152"/>
  <c r="F171"/>
  <c r="K192"/>
  <c r="K193"/>
  <c r="K176"/>
  <c r="H169"/>
  <c r="K173"/>
  <c r="H168"/>
  <c r="H49"/>
  <c r="K62"/>
  <c r="H51"/>
  <c r="F170"/>
  <c r="H171"/>
  <c r="K197"/>
  <c r="K157"/>
  <c r="K18"/>
  <c r="K22"/>
  <c r="K19"/>
  <c r="K27"/>
  <c r="K168"/>
  <c r="K122"/>
  <c r="K102"/>
  <c r="H15"/>
  <c r="K152"/>
  <c r="K82"/>
  <c r="K172"/>
  <c r="F13"/>
  <c r="F15"/>
  <c r="F16"/>
  <c r="F14"/>
  <c r="H16"/>
  <c r="K49"/>
  <c r="K48"/>
  <c r="K51"/>
  <c r="F167"/>
  <c r="K167"/>
  <c r="K171"/>
  <c r="H13"/>
  <c r="F47"/>
  <c r="K52"/>
  <c r="H14"/>
  <c r="H47"/>
  <c r="H12"/>
  <c r="K17"/>
  <c r="F12"/>
  <c r="K12"/>
  <c r="K13"/>
  <c r="K14"/>
  <c r="K16"/>
  <c r="K47"/>
</calcChain>
</file>

<file path=xl/sharedStrings.xml><?xml version="1.0" encoding="utf-8"?>
<sst xmlns="http://schemas.openxmlformats.org/spreadsheetml/2006/main" count="491" uniqueCount="215">
  <si>
    <t>Программа " Формирование здорового образа жизни населения Прокопьевского городского округа" на 2015-2017г</t>
  </si>
  <si>
    <t>Подпрогорамма "Развитие дополнительного образования детей"</t>
  </si>
  <si>
    <t>1.1</t>
  </si>
  <si>
    <t>Мероприятие "Обеспечение деятельности учреждений дополнительного образования детей"</t>
  </si>
  <si>
    <t>2</t>
  </si>
  <si>
    <t>Подпрограмма "Организация летнего отдыха детей в каникулярное время"</t>
  </si>
  <si>
    <t>2.1</t>
  </si>
  <si>
    <t>2.2</t>
  </si>
  <si>
    <t>Мероприятие "Обеспечение деятельности загородных оздоровительных центров"</t>
  </si>
  <si>
    <t>Мероприятие "Оборудование спортивных площадок"</t>
  </si>
  <si>
    <t>3.</t>
  </si>
  <si>
    <t>Подпрограмма "Развитие физической культуры и спорта"</t>
  </si>
  <si>
    <t>3.1</t>
  </si>
  <si>
    <t>3.2</t>
  </si>
  <si>
    <t>Мероприятие "Обеспечение деятельности централизованной бухгалтерии"</t>
  </si>
  <si>
    <t>4</t>
  </si>
  <si>
    <t>4.1</t>
  </si>
  <si>
    <t>Мероприятие "Организация и проведение спортивно-массовых мероприятий"</t>
  </si>
  <si>
    <t>4.2</t>
  </si>
  <si>
    <t>Мероприятие "Развитие материальной базы  и технического оснащения учреждений физической культуры и спорта"</t>
  </si>
  <si>
    <t xml:space="preserve">4.3 </t>
  </si>
  <si>
    <t>5.</t>
  </si>
  <si>
    <t>Подпрограмма "Развитие политики органов местного самоуправления"</t>
  </si>
  <si>
    <t>5.1</t>
  </si>
  <si>
    <t>Мероприятие "Финансовое обеспечение деятельности органов местного самоуправления"</t>
  </si>
  <si>
    <t>1.2</t>
  </si>
  <si>
    <t>Мероприятие "Поддержка юных талантов спорта"</t>
  </si>
  <si>
    <t>Подпрограмма " Развитие массового спорта"</t>
  </si>
  <si>
    <t>3.3</t>
  </si>
  <si>
    <t>Мероприятие "Поддержка спорта высших достижений"</t>
  </si>
  <si>
    <t>Мероприятие "Обеспечение деятельности учреждений физической культуры и спорта"</t>
  </si>
  <si>
    <t>Мероприятие "Организация мероприятий по противопожарной безопасности учреждений физической культуры и спорта"</t>
  </si>
  <si>
    <t>Программа " Культура Прокопьевского городского округа" на 2015-2017г</t>
  </si>
  <si>
    <t>Подпрогорамма "Развитие культуры"</t>
  </si>
  <si>
    <t>1.3</t>
  </si>
  <si>
    <t>Мероприятие "Обеспечение деятельности культуры и мероприятий в сфере культуры"</t>
  </si>
  <si>
    <t>1.4</t>
  </si>
  <si>
    <t>Мероприятие "Обеспечение деятельности музеев"</t>
  </si>
  <si>
    <t>1.5</t>
  </si>
  <si>
    <t>Мероприятие "Обеспечение деятельности библиотек"</t>
  </si>
  <si>
    <t>1.6</t>
  </si>
  <si>
    <t>Мероприятие "Ежемесячные выплаты стимулирующего характера работникам муниципальных библиотек, муниципальных музеев и муниципальных культурно-досуговых учреждений"</t>
  </si>
  <si>
    <t>1.7</t>
  </si>
  <si>
    <t>Мероприятие "Меры социальной поддержки отдельных категорий работников культуры"</t>
  </si>
  <si>
    <t>область</t>
  </si>
  <si>
    <t>Подпрограмма "Городские праздничные мероприятия"</t>
  </si>
  <si>
    <t>Мероприятие "Торжественные приемы Главы города"</t>
  </si>
  <si>
    <t>Мероприятие "День города и день шахтера"</t>
  </si>
  <si>
    <t>2.3</t>
  </si>
  <si>
    <t>2.4</t>
  </si>
  <si>
    <t>2.5</t>
  </si>
  <si>
    <t>2.6</t>
  </si>
  <si>
    <t>2.7</t>
  </si>
  <si>
    <t>2.8</t>
  </si>
  <si>
    <t>Мероприятие "Дни героев отечества (День победы, свеча памяти)"</t>
  </si>
  <si>
    <t>Мероприятие "Календарные праздники"</t>
  </si>
  <si>
    <t>Мероприятие "Национальные праздники"</t>
  </si>
  <si>
    <t>Мероприятие "Профессиональные праздники"</t>
  </si>
  <si>
    <t>Мероприятие "Проведение городских художественных выставок, издательская деятельность"</t>
  </si>
  <si>
    <t>Мероприятие "Проведение городских конкурсов и фестивалей"</t>
  </si>
  <si>
    <t>2.9</t>
  </si>
  <si>
    <t>2.10</t>
  </si>
  <si>
    <t>2.11</t>
  </si>
  <si>
    <t>2.12</t>
  </si>
  <si>
    <t>2.13</t>
  </si>
  <si>
    <t>2.14</t>
  </si>
  <si>
    <t>Мероприятие "Участие в областных, региональных, Российских, международных конкурсах, фестивалях"</t>
  </si>
  <si>
    <t>Мероприятие "Гастроли артистов Российской эстрады, исполнителей мирового уровня"</t>
  </si>
  <si>
    <t>Мероприятие "Меры социальной поддержки"</t>
  </si>
  <si>
    <t>Мероприятие "Юбилеи творческих коллективов"</t>
  </si>
  <si>
    <t>Мероприятие "Приобретение материалов, костюмов"</t>
  </si>
  <si>
    <t>Мероприятие "Художественная роспись ограждений"</t>
  </si>
  <si>
    <t>Подпрограмма "Создание скульптурных композиций"</t>
  </si>
  <si>
    <t>Подпрограмма "Юные таланты Прокопьевска"</t>
  </si>
  <si>
    <t>Мероприятие "Организация и проведение городских конкурсов, выставок,фестивалей и праздников"</t>
  </si>
  <si>
    <t>Мероприятие "Участие в областных, Всероссийских, Международных конкурсах и фестивалях"</t>
  </si>
  <si>
    <t>Мероприятие "Выплата премий отличникам учебы образовательных учреждений культуры"</t>
  </si>
  <si>
    <t>4.4</t>
  </si>
  <si>
    <t>Мероприяте "Выплата стипендии фонда "Юные таланты Прокопьевска"</t>
  </si>
  <si>
    <t>Подпрограмма "Противопожарные мероприятия в учреждениях культуры"</t>
  </si>
  <si>
    <t>Мероприятие "Приобретение и заправка огнетушителей, измерения сопротивления изоляции, ремонты электропроводки и др. работы, том числе:</t>
  </si>
  <si>
    <t xml:space="preserve"> образовательные учреждения</t>
  </si>
  <si>
    <t xml:space="preserve"> МБУК "ЦБС"</t>
  </si>
  <si>
    <t>Дворцы культуры и клубы</t>
  </si>
  <si>
    <t>МБУК "Краеведческий музей"</t>
  </si>
  <si>
    <t>5.2</t>
  </si>
  <si>
    <t>Мероприятие "Установка пожарной сигнализации"</t>
  </si>
  <si>
    <t>5.3</t>
  </si>
  <si>
    <t>Мероприятие "Техническое обслуживание пожарной сигнализации:</t>
  </si>
  <si>
    <t>МБУК КВЦ "Вернисаж"</t>
  </si>
  <si>
    <t>МБОУ ДОД "ДШИ № 68"</t>
  </si>
  <si>
    <t>МБОУ ДОД "ДМШ № 57"</t>
  </si>
  <si>
    <t>МБОУ ДОД "ДХШ № 8"</t>
  </si>
  <si>
    <t xml:space="preserve"> МБУК "ДК "Зенковский"</t>
  </si>
  <si>
    <t>6.</t>
  </si>
  <si>
    <t>6.1</t>
  </si>
  <si>
    <t>7.</t>
  </si>
  <si>
    <t>Подпрограмма "Социально-экономическое развитие наций и народностей"</t>
  </si>
  <si>
    <t>7.1</t>
  </si>
  <si>
    <t>Мероприятие "Этнокультурное развитие наций и народностей Кемеровской области"</t>
  </si>
  <si>
    <t>Мероприятие "Финансовое обеспечение деятельности централизованной бухгалтерии"</t>
  </si>
  <si>
    <t>Мероприятие "Проведение праздничных мероприятий"</t>
  </si>
  <si>
    <t>Мероприятие "Городские и областные мероприятия"</t>
  </si>
  <si>
    <t>Мероприятие "Социальное обеспечение и иные выплаты работникам культуры"</t>
  </si>
  <si>
    <t>Источник финансирования</t>
  </si>
  <si>
    <t>Всего</t>
  </si>
  <si>
    <t>местный бюджет</t>
  </si>
  <si>
    <t>областной бюджет</t>
  </si>
  <si>
    <t>"Культура Прокопьевского городского округа"</t>
  </si>
  <si>
    <t>Объём финансовых ресурсов, тыс.руб.</t>
  </si>
  <si>
    <t>федеральный бюджет</t>
  </si>
  <si>
    <t>И.А.Дьяконов</t>
  </si>
  <si>
    <t>Начальник</t>
  </si>
  <si>
    <t>Управления по культуре:</t>
  </si>
  <si>
    <t>Приложение № 6</t>
  </si>
  <si>
    <t>к Положению о муниципальных программах Прокопьевского городского округа</t>
  </si>
  <si>
    <t>Отчет</t>
  </si>
  <si>
    <t>Код целевой статьи расходов</t>
  </si>
  <si>
    <t>Код цели</t>
  </si>
  <si>
    <t>сводная бюджетная роспись, план года</t>
  </si>
  <si>
    <t>кассовое исполнение</t>
  </si>
  <si>
    <t>возврат неиспользованных бюджетных средств отчетного года в текущем году</t>
  </si>
  <si>
    <t>1. Подпрограмма "Развитие дополнительного образования детей в сфере культуры и искусства"</t>
  </si>
  <si>
    <t>внебюджетные источники (средства юридических и физических лиц)</t>
  </si>
  <si>
    <t>2. Подпрограмма  «Развитие культуры»</t>
  </si>
  <si>
    <t>3. Подпрограмма «Праздничные мероприятия и мероприятия по созданию скульптурных композиций»</t>
  </si>
  <si>
    <t>процет исполнения плана (графа 6-графа 7)/графу 5*100%</t>
  </si>
  <si>
    <t>0703</t>
  </si>
  <si>
    <t>1003 08101 72010</t>
  </si>
  <si>
    <t>0801</t>
  </si>
  <si>
    <t xml:space="preserve"> 08101 10070 </t>
  </si>
  <si>
    <t xml:space="preserve"> 08101 13450</t>
  </si>
  <si>
    <t xml:space="preserve"> 08101 13340</t>
  </si>
  <si>
    <t>08201</t>
  </si>
  <si>
    <t>08202</t>
  </si>
  <si>
    <t>13320</t>
  </si>
  <si>
    <t>08203</t>
  </si>
  <si>
    <t>0804</t>
  </si>
  <si>
    <t>1003 08205 70430</t>
  </si>
  <si>
    <t>08205 13390</t>
  </si>
  <si>
    <t>08204 10050</t>
  </si>
  <si>
    <t>08204 10090</t>
  </si>
  <si>
    <t>08204 13400</t>
  </si>
  <si>
    <t>08301</t>
  </si>
  <si>
    <t>0804 08301 13380</t>
  </si>
  <si>
    <t>08302</t>
  </si>
  <si>
    <t>14410</t>
  </si>
  <si>
    <t>Директор муниципальной программы:</t>
  </si>
  <si>
    <t>0390002089</t>
  </si>
  <si>
    <t>0390002017</t>
  </si>
  <si>
    <t>0390002090</t>
  </si>
  <si>
    <t>об объеме финансовых ресурсов муниципальной программы Прокопьевского городского округа</t>
  </si>
  <si>
    <t>08101 13370</t>
  </si>
  <si>
    <t>13360</t>
  </si>
  <si>
    <t>08204 13410</t>
  </si>
  <si>
    <t>08204 10100</t>
  </si>
  <si>
    <t>Заместитель  главы города Прокопьевска</t>
  </si>
  <si>
    <t>по социальным вопросам</t>
  </si>
  <si>
    <t>0801 08301 13370              0804 08301 13370</t>
  </si>
  <si>
    <r>
      <t xml:space="preserve">за </t>
    </r>
    <r>
      <rPr>
        <b/>
        <u/>
        <sz val="12"/>
        <color indexed="8"/>
        <rFont val="Times New Roman"/>
        <family val="1"/>
        <charset val="204"/>
      </rPr>
      <t xml:space="preserve">   2019  </t>
    </r>
    <r>
      <rPr>
        <b/>
        <sz val="12"/>
        <color indexed="8"/>
        <rFont val="Times New Roman"/>
        <family val="1"/>
        <charset val="204"/>
      </rPr>
      <t xml:space="preserve"> год</t>
    </r>
  </si>
  <si>
    <t>S0420</t>
  </si>
  <si>
    <t>S0480</t>
  </si>
  <si>
    <t>0390002095</t>
  </si>
  <si>
    <t>внебюджетные средства от юридических и физических лиц</t>
  </si>
  <si>
    <t>1.1.2. Мероприятие "Финансовое обеспечение  поддержки юных талантов города Прокопьевска "</t>
  </si>
  <si>
    <t>1.1.3. Меропрятие "Финансовое обеспечение  ремонтов, технического оснащения и укрепления материальной базы учреждений дополнительного образования детей"</t>
  </si>
  <si>
    <t xml:space="preserve"> 1.1.1. Осноное мероприятие "Финансовое обеспечение мероприятий по содержанию учреждений дополнительного образования детей"</t>
  </si>
  <si>
    <t>1.1.4. Мероприятие "Социальная поддержка работников образовательных учреждений и реализация мероприятий по привлечению молодых специалистов"</t>
  </si>
  <si>
    <t>1.1.5. Мероприятие "Финансовое обесепечение учатия в праздничных мероприятиях, фестивалях, конкурсах"</t>
  </si>
  <si>
    <t>2.1. Основное меропиятие "Организация деятельности досуговых учреждений"</t>
  </si>
  <si>
    <t xml:space="preserve">2.1.1. Мероприятие "Финансовое обеспечение   деятельности  досуговых учреждений культуры" </t>
  </si>
  <si>
    <t xml:space="preserve">2.1.2 Мероприятие "Финансовое обеспечение  ремонтов, технического оснащения и укрепления материальной базы культурно-досуговых учреждений" </t>
  </si>
  <si>
    <t>2.1.3. Мероприятие "Ежемесячные выплаты стимулирующего характера работникам муниципальных библиотек, музеев и культурно-досуговых учреждений"</t>
  </si>
  <si>
    <t>2.1.5. Мероприятие "Этнокультурное развитие  наций и народностей  Кемеровской области-Кузбасса"</t>
  </si>
  <si>
    <t>2.1.6. Мероприятие «Реализация проектов инициативного бюджетирования "Твой Кузбасс - твоя инициатива»</t>
  </si>
  <si>
    <t xml:space="preserve">           S3420                  </t>
  </si>
  <si>
    <t xml:space="preserve">       S342S                  </t>
  </si>
  <si>
    <t xml:space="preserve">2.2. Основное мероприятие "Развитие музейного дела" </t>
  </si>
  <si>
    <t>2.2.1. Мероприятие "Финансовое обеспечение деятельности музеев"</t>
  </si>
  <si>
    <t>2.2.2. Мероприятие "Финансовое обеспечение ремонтов, технического оснащения и укрепления материальной базы музеев"</t>
  </si>
  <si>
    <t>2.2.3. Мероприятие "Ежемесячные выплаты стимулирующего характера работникам муниципальных библиотек, музеев и культурно-досуговых учреждений"</t>
  </si>
  <si>
    <t>2.3. Основное мероприятие "Развитие библиотечного дела"</t>
  </si>
  <si>
    <t xml:space="preserve">2.3.1. Мероприятие "Финансовое обеспечение деятельности библиотек" </t>
  </si>
  <si>
    <t>2.3.2 Мероприятие «Финансовое обеспечение  ремонтов, технического оснащения и укрепления материальной базы библиотек»</t>
  </si>
  <si>
    <t>2.3.3. Мероприятие "Ежемесячные выплаты стимулирующего характера работникам муниципальных библиотек, музеев и культурно-досуговых учреждений"</t>
  </si>
  <si>
    <t>2.4. Основное мероприятие "Координация деятельности  развития учреждений культуры"</t>
  </si>
  <si>
    <t>2.4.1. Мероприятие "Финансовое обеспечение деятельности органов самоуправления"</t>
  </si>
  <si>
    <t>2.4.2. Мероприятие "Финансовое обеспечение мероприятий по содержанию централизованной бухгалтерии"</t>
  </si>
  <si>
    <t xml:space="preserve">2.4.3. Мероприятие "Финансовое обеспечение  ремонтов, технического оснащения и укрепления материальной базы" </t>
  </si>
  <si>
    <t>2.4.4. Мероприятие "Финансовое обеспечение  мероприятий по содержанию центра бухгалтерского и технического обслуживания учреждений культуры"</t>
  </si>
  <si>
    <t>2.4.5. Мероприятие "Выплата единовременного поощрения муниципальным служащим за выслугу лет (стаж муниципальной службы), в связи с выходом на пенсию"</t>
  </si>
  <si>
    <t>2.5. Основное мероприятие "Социальное обеспечение и иные выплаты работникам культуры"</t>
  </si>
  <si>
    <t>2.5.1. Мероприятие "Финансовое обеспечение  иных выплат работникам культуры"</t>
  </si>
  <si>
    <t>2.5.2. Мероприятие "Меры социальной поддержки отдельных категорий работников культуры"</t>
  </si>
  <si>
    <t>3.1. Основное мероприятие "Городские праздничные мероприятия"</t>
  </si>
  <si>
    <t>3.1.1. Мероприятие "Финансовое обеспечение участия в праздничных мероприятих, фестивалях, конкурсах"</t>
  </si>
  <si>
    <t>3.1.1.1. Под мероприятие "Национальный татаро-башкирский праздник «Сабантуй» (НКО)"</t>
  </si>
  <si>
    <t>3.1.2. Мероприятие "Финансовое обеспечение организации городских и областных мероприятий"</t>
  </si>
  <si>
    <t>3.2. Основное мероприятие "Создание скульптурных композиций"</t>
  </si>
  <si>
    <t>3.2.1. Мероприятие "Финансовое обеспечение мероприятий по созданию скульптурных композиций"</t>
  </si>
  <si>
    <t>3.3.1. Мероприятие "Финансовое обеспечение мероприятий по сохранению объектов культурного наследия"</t>
  </si>
  <si>
    <t>3.3. Основное мероприятие "Сохранение объектов культурного наследия"</t>
  </si>
  <si>
    <t>08303</t>
  </si>
  <si>
    <t>3.3.2. Мероприятие «Подготовка и проведение празднования на федеральном уровне памятных дат Кемеровской области – Кузбасса»</t>
  </si>
  <si>
    <t xml:space="preserve">3.3.2.1. 
Под мероприятие «Реставрация объекта культурного наследия регионального значения «Детская музыкальная школа», 
г. Прокопьевск,
 ул. Калинина, д. 1»
</t>
  </si>
  <si>
    <t>L5090</t>
  </si>
  <si>
    <t>19-971</t>
  </si>
  <si>
    <t>0390002180</t>
  </si>
  <si>
    <t>0503 08303 L299F</t>
  </si>
  <si>
    <t xml:space="preserve">19-Ж39
</t>
  </si>
  <si>
    <t xml:space="preserve">Наименование муниципальной программы, подпрограммы, основного мероприятия, мероприятия, 
под мероприятия
</t>
  </si>
  <si>
    <t xml:space="preserve">               Н.В. Маслова</t>
  </si>
  <si>
    <t xml:space="preserve">Муниципальная программа "Культура Прокопьевского городского округа" на 2017-2021 </t>
  </si>
  <si>
    <t>S048S</t>
  </si>
  <si>
    <t xml:space="preserve">3.3.3. Мероприятие
«Софинансирование расходных обязательств субъектов Российской Федерации, связанных с реализацией федеральной целевой программы «Увековечение памяти погибших при защите Отечества на 2019 - 2024 годы»
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</si>
</sst>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49" fontId="1" fillId="0" borderId="0" xfId="0" applyNumberFormat="1" applyFont="1"/>
    <xf numFmtId="0" fontId="1" fillId="0" borderId="1" xfId="0" applyFont="1" applyBorder="1" applyAlignment="1">
      <alignment horizontal="right" vertical="top"/>
    </xf>
    <xf numFmtId="0" fontId="0" fillId="0" borderId="1" xfId="0" applyBorder="1"/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left" wrapText="1"/>
    </xf>
    <xf numFmtId="164" fontId="0" fillId="0" borderId="0" xfId="0" applyNumberFormat="1"/>
    <xf numFmtId="0" fontId="7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wrapText="1"/>
    </xf>
    <xf numFmtId="4" fontId="0" fillId="0" borderId="0" xfId="0" applyNumberFormat="1"/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vertical="top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 wrapText="1"/>
    </xf>
    <xf numFmtId="1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vertical="top"/>
    </xf>
    <xf numFmtId="1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/>
    <xf numFmtId="0" fontId="5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/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 wrapText="1"/>
    </xf>
    <xf numFmtId="4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/>
    <xf numFmtId="1" fontId="4" fillId="2" borderId="0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4" fontId="5" fillId="2" borderId="1" xfId="0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right"/>
    </xf>
    <xf numFmtId="4" fontId="4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top"/>
    </xf>
    <xf numFmtId="4" fontId="4" fillId="2" borderId="2" xfId="0" applyNumberFormat="1" applyFont="1" applyFill="1" applyBorder="1" applyAlignment="1">
      <alignment horizontal="center"/>
    </xf>
    <xf numFmtId="4" fontId="4" fillId="2" borderId="1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2" borderId="5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5"/>
  <sheetViews>
    <sheetView topLeftCell="A16" workbookViewId="0">
      <selection activeCell="B9" sqref="B9"/>
    </sheetView>
  </sheetViews>
  <sheetFormatPr defaultRowHeight="15"/>
  <cols>
    <col min="1" max="1" width="6.7109375" customWidth="1"/>
    <col min="2" max="2" width="63.85546875" customWidth="1"/>
    <col min="3" max="3" width="26.42578125" customWidth="1"/>
  </cols>
  <sheetData>
    <row r="1" spans="1:2" ht="15.75">
      <c r="A1" s="3"/>
      <c r="B1" s="3"/>
    </row>
    <row r="2" spans="1:2" ht="15.75">
      <c r="A2" s="3"/>
      <c r="B2" s="3"/>
    </row>
    <row r="3" spans="1:2" ht="15.75">
      <c r="A3" s="3"/>
      <c r="B3" s="3"/>
    </row>
    <row r="4" spans="1:2" ht="47.25">
      <c r="A4" s="10"/>
      <c r="B4" s="5" t="s">
        <v>0</v>
      </c>
    </row>
    <row r="5" spans="1:2" ht="15.75">
      <c r="A5" s="10"/>
      <c r="B5" s="6"/>
    </row>
    <row r="6" spans="1:2" ht="31.5">
      <c r="A6" s="7">
        <v>1</v>
      </c>
      <c r="B6" s="5" t="s">
        <v>1</v>
      </c>
    </row>
    <row r="7" spans="1:2" ht="31.5">
      <c r="A7" s="8" t="s">
        <v>2</v>
      </c>
      <c r="B7" s="6" t="s">
        <v>3</v>
      </c>
    </row>
    <row r="8" spans="1:2" ht="15.75">
      <c r="A8" s="8" t="s">
        <v>25</v>
      </c>
      <c r="B8" s="6" t="s">
        <v>26</v>
      </c>
    </row>
    <row r="9" spans="1:2" ht="15.75">
      <c r="A9" s="8"/>
      <c r="B9" s="6"/>
    </row>
    <row r="10" spans="1:2" ht="31.5">
      <c r="A10" s="7" t="s">
        <v>4</v>
      </c>
      <c r="B10" s="5" t="s">
        <v>5</v>
      </c>
    </row>
    <row r="11" spans="1:2" ht="31.5">
      <c r="A11" s="8" t="s">
        <v>6</v>
      </c>
      <c r="B11" s="6" t="s">
        <v>8</v>
      </c>
    </row>
    <row r="12" spans="1:2" ht="15.75">
      <c r="A12" s="8" t="s">
        <v>7</v>
      </c>
      <c r="B12" s="6" t="s">
        <v>9</v>
      </c>
    </row>
    <row r="13" spans="1:2" ht="15.75">
      <c r="A13" s="8"/>
      <c r="B13" s="6"/>
    </row>
    <row r="14" spans="1:2" ht="15.75">
      <c r="A14" s="8"/>
      <c r="B14" s="6"/>
    </row>
    <row r="15" spans="1:2" ht="15.75">
      <c r="A15" s="7" t="s">
        <v>10</v>
      </c>
      <c r="B15" s="5" t="s">
        <v>11</v>
      </c>
    </row>
    <row r="16" spans="1:2" ht="31.5">
      <c r="A16" s="8" t="s">
        <v>12</v>
      </c>
      <c r="B16" s="6" t="s">
        <v>30</v>
      </c>
    </row>
    <row r="17" spans="1:2" ht="31.5">
      <c r="A17" s="8" t="s">
        <v>13</v>
      </c>
      <c r="B17" s="6" t="s">
        <v>14</v>
      </c>
    </row>
    <row r="18" spans="1:2" ht="15.75">
      <c r="A18" s="8" t="s">
        <v>28</v>
      </c>
      <c r="B18" s="6" t="s">
        <v>29</v>
      </c>
    </row>
    <row r="19" spans="1:2" ht="15.75">
      <c r="A19" s="8"/>
      <c r="B19" s="6"/>
    </row>
    <row r="20" spans="1:2" ht="15.75">
      <c r="A20" s="8" t="s">
        <v>15</v>
      </c>
      <c r="B20" s="5" t="s">
        <v>27</v>
      </c>
    </row>
    <row r="21" spans="1:2" ht="31.5">
      <c r="A21" s="8" t="s">
        <v>16</v>
      </c>
      <c r="B21" s="6" t="s">
        <v>17</v>
      </c>
    </row>
    <row r="22" spans="1:2" ht="31.5">
      <c r="A22" s="8" t="s">
        <v>18</v>
      </c>
      <c r="B22" s="6" t="s">
        <v>19</v>
      </c>
    </row>
    <row r="23" spans="1:2" ht="30" customHeight="1">
      <c r="A23" s="8" t="s">
        <v>20</v>
      </c>
      <c r="B23" s="6" t="s">
        <v>31</v>
      </c>
    </row>
    <row r="24" spans="1:2" ht="15.75">
      <c r="A24" s="8"/>
      <c r="B24" s="6"/>
    </row>
    <row r="25" spans="1:2" ht="15.75">
      <c r="A25" s="8"/>
      <c r="B25" s="6"/>
    </row>
    <row r="26" spans="1:2" ht="31.5">
      <c r="A26" s="7" t="s">
        <v>21</v>
      </c>
      <c r="B26" s="5" t="s">
        <v>22</v>
      </c>
    </row>
    <row r="27" spans="1:2" ht="31.5">
      <c r="A27" s="8" t="s">
        <v>23</v>
      </c>
      <c r="B27" s="6" t="s">
        <v>24</v>
      </c>
    </row>
    <row r="28" spans="1:2" ht="15.75">
      <c r="A28" s="9"/>
      <c r="B28" s="4"/>
    </row>
    <row r="29" spans="1:2" ht="15.75">
      <c r="A29" s="9"/>
      <c r="B29" s="4"/>
    </row>
    <row r="30" spans="1:2">
      <c r="A30" s="2"/>
      <c r="B30" s="1"/>
    </row>
    <row r="31" spans="1:2">
      <c r="B31" s="1"/>
    </row>
    <row r="32" spans="1:2">
      <c r="B32" s="1"/>
    </row>
    <row r="33" spans="2:2">
      <c r="B33" s="1"/>
    </row>
    <row r="34" spans="2:2">
      <c r="B34" s="1"/>
    </row>
    <row r="35" spans="2:2">
      <c r="B35" s="1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8"/>
  <sheetViews>
    <sheetView workbookViewId="0">
      <selection activeCell="B13" sqref="B13"/>
    </sheetView>
  </sheetViews>
  <sheetFormatPr defaultRowHeight="15"/>
  <cols>
    <col min="1" max="1" width="6.7109375" customWidth="1"/>
    <col min="2" max="2" width="63.85546875" customWidth="1"/>
  </cols>
  <sheetData>
    <row r="1" spans="1:3" ht="15.75">
      <c r="A1" s="3"/>
      <c r="B1" s="3"/>
    </row>
    <row r="2" spans="1:3" ht="15.75">
      <c r="A2" s="3"/>
      <c r="B2" s="3"/>
    </row>
    <row r="3" spans="1:3" ht="15.75">
      <c r="A3" s="3"/>
      <c r="B3" s="3"/>
    </row>
    <row r="4" spans="1:3" ht="31.5">
      <c r="A4" s="10"/>
      <c r="B4" s="5" t="s">
        <v>32</v>
      </c>
    </row>
    <row r="5" spans="1:3" ht="15.75">
      <c r="A5" s="10"/>
      <c r="B5" s="6"/>
    </row>
    <row r="6" spans="1:3" ht="15.75">
      <c r="A6" s="7">
        <v>1</v>
      </c>
      <c r="B6" s="5" t="s">
        <v>33</v>
      </c>
    </row>
    <row r="7" spans="1:3" ht="31.5">
      <c r="A7" s="8" t="s">
        <v>2</v>
      </c>
      <c r="B7" s="6" t="s">
        <v>3</v>
      </c>
    </row>
    <row r="8" spans="1:3" ht="31.5">
      <c r="A8" s="8" t="s">
        <v>25</v>
      </c>
      <c r="B8" s="6" t="s">
        <v>35</v>
      </c>
    </row>
    <row r="9" spans="1:3" ht="15.75">
      <c r="A9" s="8" t="s">
        <v>34</v>
      </c>
      <c r="B9" s="6" t="s">
        <v>37</v>
      </c>
    </row>
    <row r="10" spans="1:3" ht="15.75">
      <c r="A10" s="8" t="s">
        <v>36</v>
      </c>
      <c r="B10" s="6" t="s">
        <v>39</v>
      </c>
    </row>
    <row r="11" spans="1:3" ht="63">
      <c r="A11" s="8" t="s">
        <v>38</v>
      </c>
      <c r="B11" s="6" t="s">
        <v>41</v>
      </c>
      <c r="C11" t="s">
        <v>44</v>
      </c>
    </row>
    <row r="12" spans="1:3" ht="31.5">
      <c r="A12" s="8" t="s">
        <v>40</v>
      </c>
      <c r="B12" s="6" t="s">
        <v>43</v>
      </c>
      <c r="C12" t="s">
        <v>44</v>
      </c>
    </row>
    <row r="13" spans="1:3" ht="31.5">
      <c r="A13" s="8" t="s">
        <v>42</v>
      </c>
      <c r="B13" s="6" t="s">
        <v>100</v>
      </c>
    </row>
    <row r="14" spans="1:3" ht="15.75">
      <c r="A14" s="8"/>
      <c r="B14" s="6"/>
    </row>
    <row r="15" spans="1:3" ht="15.75">
      <c r="A15" s="7" t="s">
        <v>4</v>
      </c>
      <c r="B15" s="5" t="s">
        <v>45</v>
      </c>
    </row>
    <row r="16" spans="1:3" ht="15.75">
      <c r="A16" s="8" t="s">
        <v>6</v>
      </c>
      <c r="B16" s="6" t="s">
        <v>46</v>
      </c>
    </row>
    <row r="17" spans="1:2" ht="15.75">
      <c r="A17" s="8" t="s">
        <v>7</v>
      </c>
      <c r="B17" s="6" t="s">
        <v>47</v>
      </c>
    </row>
    <row r="18" spans="1:2" ht="31.5">
      <c r="A18" s="8" t="s">
        <v>48</v>
      </c>
      <c r="B18" s="6" t="s">
        <v>54</v>
      </c>
    </row>
    <row r="19" spans="1:2" ht="15.75">
      <c r="A19" s="8" t="s">
        <v>49</v>
      </c>
      <c r="B19" s="6" t="s">
        <v>55</v>
      </c>
    </row>
    <row r="20" spans="1:2" ht="15.75">
      <c r="A20" s="8" t="s">
        <v>50</v>
      </c>
      <c r="B20" s="6" t="s">
        <v>56</v>
      </c>
    </row>
    <row r="21" spans="1:2" ht="15.75">
      <c r="A21" s="8" t="s">
        <v>51</v>
      </c>
      <c r="B21" s="6" t="s">
        <v>57</v>
      </c>
    </row>
    <row r="22" spans="1:2" ht="31.5">
      <c r="A22" s="8" t="s">
        <v>52</v>
      </c>
      <c r="B22" s="6" t="s">
        <v>58</v>
      </c>
    </row>
    <row r="23" spans="1:2" ht="16.5" customHeight="1">
      <c r="A23" s="8" t="s">
        <v>53</v>
      </c>
      <c r="B23" s="6" t="s">
        <v>59</v>
      </c>
    </row>
    <row r="24" spans="1:2" ht="31.5">
      <c r="A24" s="8" t="s">
        <v>60</v>
      </c>
      <c r="B24" s="6" t="s">
        <v>66</v>
      </c>
    </row>
    <row r="25" spans="1:2" ht="31.5">
      <c r="A25" s="8" t="s">
        <v>61</v>
      </c>
      <c r="B25" s="6" t="s">
        <v>67</v>
      </c>
    </row>
    <row r="26" spans="1:2" ht="15.75">
      <c r="A26" s="8" t="s">
        <v>62</v>
      </c>
      <c r="B26" s="6" t="s">
        <v>68</v>
      </c>
    </row>
    <row r="27" spans="1:2" ht="15.75">
      <c r="A27" s="8" t="s">
        <v>63</v>
      </c>
      <c r="B27" s="6" t="s">
        <v>69</v>
      </c>
    </row>
    <row r="28" spans="1:2" ht="15.75">
      <c r="A28" s="8" t="s">
        <v>64</v>
      </c>
      <c r="B28" s="6" t="s">
        <v>70</v>
      </c>
    </row>
    <row r="29" spans="1:2" ht="15.75">
      <c r="A29" s="8" t="s">
        <v>65</v>
      </c>
      <c r="B29" s="6" t="s">
        <v>71</v>
      </c>
    </row>
    <row r="30" spans="1:2" ht="15.75">
      <c r="A30" s="8"/>
      <c r="B30" s="6"/>
    </row>
    <row r="31" spans="1:2" ht="15.75">
      <c r="A31" s="7" t="s">
        <v>10</v>
      </c>
      <c r="B31" s="5" t="s">
        <v>72</v>
      </c>
    </row>
    <row r="32" spans="1:2" ht="15.75">
      <c r="A32" s="8"/>
      <c r="B32" s="6"/>
    </row>
    <row r="33" spans="1:2" ht="15.75">
      <c r="A33" s="7" t="s">
        <v>15</v>
      </c>
      <c r="B33" s="5" t="s">
        <v>73</v>
      </c>
    </row>
    <row r="34" spans="1:2" ht="31.5">
      <c r="A34" s="8" t="s">
        <v>16</v>
      </c>
      <c r="B34" s="6" t="s">
        <v>74</v>
      </c>
    </row>
    <row r="35" spans="1:2" ht="31.5">
      <c r="A35" s="8" t="s">
        <v>18</v>
      </c>
      <c r="B35" s="6" t="s">
        <v>75</v>
      </c>
    </row>
    <row r="36" spans="1:2" ht="31.5">
      <c r="A36" s="8" t="s">
        <v>20</v>
      </c>
      <c r="B36" s="6" t="s">
        <v>76</v>
      </c>
    </row>
    <row r="37" spans="1:2" ht="31.5">
      <c r="A37" s="8" t="s">
        <v>77</v>
      </c>
      <c r="B37" s="6" t="s">
        <v>78</v>
      </c>
    </row>
    <row r="38" spans="1:2" ht="31.5">
      <c r="A38" s="7" t="s">
        <v>21</v>
      </c>
      <c r="B38" s="5" t="s">
        <v>79</v>
      </c>
    </row>
    <row r="39" spans="1:2" ht="47.25">
      <c r="A39" s="8" t="s">
        <v>23</v>
      </c>
      <c r="B39" s="6" t="s">
        <v>80</v>
      </c>
    </row>
    <row r="40" spans="1:2" ht="15.75">
      <c r="A40" s="8"/>
      <c r="B40" s="6" t="s">
        <v>81</v>
      </c>
    </row>
    <row r="41" spans="1:2" ht="15.75">
      <c r="A41" s="8"/>
      <c r="B41" s="6" t="s">
        <v>82</v>
      </c>
    </row>
    <row r="42" spans="1:2" ht="15.75">
      <c r="A42" s="8"/>
      <c r="B42" s="6" t="s">
        <v>83</v>
      </c>
    </row>
    <row r="43" spans="1:2" ht="15.75">
      <c r="A43" s="8"/>
      <c r="B43" s="6" t="s">
        <v>84</v>
      </c>
    </row>
    <row r="44" spans="1:2" ht="15.75">
      <c r="A44" s="8" t="s">
        <v>85</v>
      </c>
      <c r="B44" s="6" t="s">
        <v>86</v>
      </c>
    </row>
    <row r="45" spans="1:2" ht="31.5">
      <c r="A45" s="8" t="s">
        <v>87</v>
      </c>
      <c r="B45" s="6" t="s">
        <v>88</v>
      </c>
    </row>
    <row r="46" spans="1:2" ht="15.75">
      <c r="A46" s="8"/>
      <c r="B46" s="6" t="s">
        <v>89</v>
      </c>
    </row>
    <row r="47" spans="1:2" ht="15.75">
      <c r="A47" s="8"/>
      <c r="B47" s="6" t="s">
        <v>84</v>
      </c>
    </row>
    <row r="48" spans="1:2" ht="15.75">
      <c r="A48" s="8"/>
      <c r="B48" s="6" t="s">
        <v>90</v>
      </c>
    </row>
    <row r="49" spans="1:3" ht="15.75">
      <c r="A49" s="8"/>
      <c r="B49" s="6" t="s">
        <v>91</v>
      </c>
    </row>
    <row r="50" spans="1:3" ht="15.75">
      <c r="A50" s="8"/>
      <c r="B50" s="6" t="s">
        <v>92</v>
      </c>
    </row>
    <row r="51" spans="1:3" ht="15.75">
      <c r="A51" s="8"/>
      <c r="B51" s="6" t="s">
        <v>93</v>
      </c>
    </row>
    <row r="52" spans="1:3" ht="15.75">
      <c r="A52" s="8"/>
      <c r="B52" s="6"/>
    </row>
    <row r="53" spans="1:3" ht="31.5">
      <c r="A53" s="7" t="s">
        <v>94</v>
      </c>
      <c r="B53" s="5" t="s">
        <v>22</v>
      </c>
    </row>
    <row r="54" spans="1:3" ht="31.5">
      <c r="A54" s="8" t="s">
        <v>95</v>
      </c>
      <c r="B54" s="6" t="s">
        <v>24</v>
      </c>
    </row>
    <row r="55" spans="1:3" ht="30">
      <c r="A55" s="12" t="s">
        <v>96</v>
      </c>
      <c r="B55" s="13" t="s">
        <v>97</v>
      </c>
    </row>
    <row r="56" spans="1:3" ht="31.5">
      <c r="A56" s="8" t="s">
        <v>98</v>
      </c>
      <c r="B56" s="6" t="s">
        <v>99</v>
      </c>
      <c r="C56" t="s">
        <v>44</v>
      </c>
    </row>
    <row r="57" spans="1:3">
      <c r="A57" s="11"/>
      <c r="B57" s="11"/>
    </row>
    <row r="58" spans="1:3">
      <c r="A58" s="11"/>
      <c r="B58" s="11"/>
    </row>
  </sheetData>
  <phoneticPr fontId="0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7"/>
  <sheetViews>
    <sheetView workbookViewId="0">
      <selection activeCell="B1" sqref="B1"/>
    </sheetView>
  </sheetViews>
  <sheetFormatPr defaultRowHeight="15"/>
  <cols>
    <col min="1" max="1" width="6.7109375" customWidth="1"/>
    <col min="2" max="2" width="63.85546875" customWidth="1"/>
  </cols>
  <sheetData>
    <row r="1" spans="1:3" ht="31.5">
      <c r="A1" s="10"/>
      <c r="B1" s="5" t="s">
        <v>32</v>
      </c>
    </row>
    <row r="2" spans="1:3" ht="15.75">
      <c r="A2" s="10"/>
      <c r="B2" s="6"/>
    </row>
    <row r="3" spans="1:3" ht="15.75">
      <c r="A3" s="7">
        <v>1</v>
      </c>
      <c r="B3" s="5" t="s">
        <v>33</v>
      </c>
    </row>
    <row r="4" spans="1:3" ht="31.5">
      <c r="A4" s="8" t="s">
        <v>2</v>
      </c>
      <c r="B4" s="6" t="s">
        <v>3</v>
      </c>
    </row>
    <row r="5" spans="1:3" ht="31.5">
      <c r="A5" s="8" t="s">
        <v>25</v>
      </c>
      <c r="B5" s="6" t="s">
        <v>35</v>
      </c>
    </row>
    <row r="6" spans="1:3" ht="15.75">
      <c r="A6" s="8" t="s">
        <v>34</v>
      </c>
      <c r="B6" s="6" t="s">
        <v>37</v>
      </c>
    </row>
    <row r="7" spans="1:3" ht="15.75">
      <c r="A7" s="8" t="s">
        <v>36</v>
      </c>
      <c r="B7" s="6" t="s">
        <v>39</v>
      </c>
    </row>
    <row r="8" spans="1:3" ht="63">
      <c r="A8" s="8" t="s">
        <v>38</v>
      </c>
      <c r="B8" s="6" t="s">
        <v>41</v>
      </c>
      <c r="C8" t="s">
        <v>44</v>
      </c>
    </row>
    <row r="9" spans="1:3" ht="31.5">
      <c r="A9" s="8" t="s">
        <v>40</v>
      </c>
      <c r="B9" s="6" t="s">
        <v>43</v>
      </c>
      <c r="C9" t="s">
        <v>44</v>
      </c>
    </row>
    <row r="10" spans="1:3" ht="31.5">
      <c r="A10" s="8" t="s">
        <v>42</v>
      </c>
      <c r="B10" s="6" t="s">
        <v>100</v>
      </c>
    </row>
    <row r="11" spans="1:3" ht="15.75">
      <c r="A11" s="8"/>
      <c r="B11" s="6"/>
    </row>
    <row r="12" spans="1:3" ht="15.75">
      <c r="A12" s="7" t="s">
        <v>4</v>
      </c>
      <c r="B12" s="5" t="s">
        <v>45</v>
      </c>
    </row>
    <row r="13" spans="1:3" ht="15.75">
      <c r="A13" s="8" t="s">
        <v>6</v>
      </c>
      <c r="B13" s="6" t="s">
        <v>101</v>
      </c>
    </row>
    <row r="14" spans="1:3" ht="15.75">
      <c r="A14" s="8" t="s">
        <v>7</v>
      </c>
      <c r="B14" s="6" t="s">
        <v>102</v>
      </c>
    </row>
    <row r="15" spans="1:3" ht="31.5">
      <c r="A15" s="8" t="s">
        <v>48</v>
      </c>
      <c r="B15" s="6" t="s">
        <v>103</v>
      </c>
    </row>
    <row r="16" spans="1:3" ht="15.75">
      <c r="A16" s="8"/>
      <c r="B16" s="6"/>
    </row>
    <row r="17" spans="1:3" ht="15.75">
      <c r="A17" s="7" t="s">
        <v>10</v>
      </c>
      <c r="B17" s="5" t="s">
        <v>72</v>
      </c>
    </row>
    <row r="18" spans="1:3" ht="15.75">
      <c r="A18" s="8"/>
      <c r="B18" s="6"/>
    </row>
    <row r="19" spans="1:3" ht="15.75">
      <c r="A19" s="7" t="s">
        <v>15</v>
      </c>
      <c r="B19" s="5" t="s">
        <v>73</v>
      </c>
    </row>
    <row r="20" spans="1:3" ht="31.5">
      <c r="A20" s="7" t="s">
        <v>21</v>
      </c>
      <c r="B20" s="5" t="s">
        <v>79</v>
      </c>
    </row>
    <row r="21" spans="1:3" ht="15.75">
      <c r="A21" s="8"/>
      <c r="B21" s="6"/>
    </row>
    <row r="22" spans="1:3" ht="31.5">
      <c r="A22" s="7" t="s">
        <v>94</v>
      </c>
      <c r="B22" s="5" t="s">
        <v>22</v>
      </c>
    </row>
    <row r="23" spans="1:3" ht="31.5">
      <c r="A23" s="8" t="s">
        <v>95</v>
      </c>
      <c r="B23" s="6" t="s">
        <v>24</v>
      </c>
    </row>
    <row r="24" spans="1:3" ht="30">
      <c r="A24" s="12" t="s">
        <v>96</v>
      </c>
      <c r="B24" s="13" t="s">
        <v>97</v>
      </c>
    </row>
    <row r="25" spans="1:3" ht="31.5">
      <c r="A25" s="8" t="s">
        <v>98</v>
      </c>
      <c r="B25" s="6" t="s">
        <v>99</v>
      </c>
      <c r="C25" t="s">
        <v>44</v>
      </c>
    </row>
    <row r="26" spans="1:3">
      <c r="A26" s="11"/>
      <c r="B26" s="11"/>
    </row>
    <row r="27" spans="1:3">
      <c r="A27" s="11"/>
      <c r="B27" s="11"/>
    </row>
  </sheetData>
  <phoneticPr fontId="0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36"/>
  <sheetViews>
    <sheetView tabSelected="1" topLeftCell="A204" zoomScale="75" zoomScaleNormal="75" workbookViewId="0">
      <selection activeCell="L167" sqref="L167"/>
    </sheetView>
  </sheetViews>
  <sheetFormatPr defaultRowHeight="15"/>
  <cols>
    <col min="1" max="1" width="6.7109375" customWidth="1"/>
    <col min="2" max="2" width="26.28515625" customWidth="1"/>
    <col min="3" max="3" width="32.5703125" customWidth="1"/>
    <col min="4" max="4" width="18" customWidth="1"/>
    <col min="5" max="5" width="14.28515625" customWidth="1"/>
    <col min="7" max="7" width="4.85546875" customWidth="1"/>
    <col min="9" max="9" width="2.42578125" customWidth="1"/>
    <col min="10" max="10" width="10.7109375" customWidth="1"/>
    <col min="11" max="11" width="11.42578125" customWidth="1"/>
    <col min="12" max="12" width="11.85546875" customWidth="1"/>
  </cols>
  <sheetData>
    <row r="1" spans="1:12" ht="15.75">
      <c r="A1" s="20"/>
      <c r="B1" s="20"/>
      <c r="C1" s="20"/>
      <c r="D1" s="20"/>
      <c r="E1" s="20"/>
      <c r="G1" s="22"/>
      <c r="H1" s="90" t="s">
        <v>114</v>
      </c>
      <c r="I1" s="90"/>
      <c r="J1" s="90"/>
      <c r="K1" s="90"/>
    </row>
    <row r="2" spans="1:12" ht="50.25" customHeight="1">
      <c r="A2" s="20"/>
      <c r="B2" s="20"/>
      <c r="C2" s="20"/>
      <c r="D2" s="20"/>
      <c r="E2" s="20"/>
      <c r="G2" s="23"/>
      <c r="H2" s="91" t="s">
        <v>115</v>
      </c>
      <c r="I2" s="91"/>
      <c r="J2" s="91"/>
      <c r="K2" s="91"/>
    </row>
    <row r="3" spans="1:12" ht="15.75">
      <c r="A3" s="20"/>
      <c r="B3" s="20"/>
      <c r="C3" s="68"/>
      <c r="D3" s="68"/>
      <c r="E3" s="68"/>
      <c r="F3" s="68"/>
      <c r="G3" s="68"/>
      <c r="H3" s="68"/>
      <c r="I3" s="68"/>
      <c r="J3" s="20"/>
      <c r="K3" s="20"/>
    </row>
    <row r="4" spans="1:12" ht="15.75">
      <c r="A4" s="61" t="s">
        <v>116</v>
      </c>
      <c r="B4" s="61"/>
      <c r="C4" s="61"/>
      <c r="D4" s="61"/>
      <c r="E4" s="61"/>
      <c r="F4" s="61"/>
      <c r="G4" s="61"/>
      <c r="H4" s="61"/>
      <c r="I4" s="61"/>
      <c r="J4" s="20"/>
      <c r="K4" s="20"/>
    </row>
    <row r="5" spans="1:12" ht="21" customHeight="1">
      <c r="A5" s="59" t="s">
        <v>151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2" ht="15.75">
      <c r="A6" s="61" t="s">
        <v>108</v>
      </c>
      <c r="B6" s="61"/>
      <c r="C6" s="61"/>
      <c r="D6" s="61"/>
      <c r="E6" s="61"/>
      <c r="F6" s="61"/>
      <c r="G6" s="61"/>
      <c r="H6" s="61"/>
      <c r="I6" s="61"/>
      <c r="J6" s="20"/>
      <c r="K6" s="20"/>
    </row>
    <row r="7" spans="1:12" ht="15.75">
      <c r="A7" s="61" t="s">
        <v>159</v>
      </c>
      <c r="B7" s="61"/>
      <c r="C7" s="61"/>
      <c r="D7" s="61"/>
      <c r="E7" s="61"/>
      <c r="F7" s="61"/>
      <c r="G7" s="61"/>
      <c r="H7" s="61"/>
      <c r="I7" s="61"/>
      <c r="J7" s="20"/>
      <c r="K7" s="20"/>
    </row>
    <row r="8" spans="1:12" ht="15.7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2" ht="21.75" customHeight="1">
      <c r="A9" s="60" t="s">
        <v>210</v>
      </c>
      <c r="B9" s="60"/>
      <c r="C9" s="60" t="s">
        <v>104</v>
      </c>
      <c r="D9" s="60" t="s">
        <v>117</v>
      </c>
      <c r="E9" s="60" t="s">
        <v>118</v>
      </c>
      <c r="F9" s="60" t="s">
        <v>109</v>
      </c>
      <c r="G9" s="60"/>
      <c r="H9" s="60"/>
      <c r="I9" s="60"/>
      <c r="J9" s="60"/>
      <c r="K9" s="60"/>
    </row>
    <row r="10" spans="1:12" ht="141" customHeight="1">
      <c r="A10" s="60"/>
      <c r="B10" s="60"/>
      <c r="C10" s="60"/>
      <c r="D10" s="60"/>
      <c r="E10" s="60"/>
      <c r="F10" s="60" t="s">
        <v>119</v>
      </c>
      <c r="G10" s="60"/>
      <c r="H10" s="60" t="s">
        <v>120</v>
      </c>
      <c r="I10" s="60"/>
      <c r="J10" s="18" t="s">
        <v>121</v>
      </c>
      <c r="K10" s="18" t="s">
        <v>126</v>
      </c>
    </row>
    <row r="11" spans="1:12" ht="15.75">
      <c r="A11" s="64">
        <v>1</v>
      </c>
      <c r="B11" s="64"/>
      <c r="C11" s="54">
        <v>2</v>
      </c>
      <c r="D11" s="54">
        <v>3</v>
      </c>
      <c r="E11" s="54">
        <v>4</v>
      </c>
      <c r="F11" s="63">
        <v>5</v>
      </c>
      <c r="G11" s="63"/>
      <c r="H11" s="63">
        <v>6</v>
      </c>
      <c r="I11" s="63"/>
      <c r="J11" s="19">
        <v>7</v>
      </c>
      <c r="K11" s="19">
        <v>8</v>
      </c>
    </row>
    <row r="12" spans="1:12" ht="16.5" customHeight="1">
      <c r="A12" s="72" t="s">
        <v>212</v>
      </c>
      <c r="B12" s="72"/>
      <c r="C12" s="14" t="s">
        <v>105</v>
      </c>
      <c r="D12" s="14"/>
      <c r="E12" s="14"/>
      <c r="F12" s="62">
        <f>F17+F47+F167</f>
        <v>520690.1</v>
      </c>
      <c r="G12" s="62"/>
      <c r="H12" s="62">
        <f>H17+H47+H167</f>
        <v>516008</v>
      </c>
      <c r="I12" s="62"/>
      <c r="J12" s="26"/>
      <c r="K12" s="27">
        <f t="shared" ref="K12:K17" si="0">H12/F12*100</f>
        <v>99.100789509921555</v>
      </c>
      <c r="L12" s="16"/>
    </row>
    <row r="13" spans="1:12" ht="15.75">
      <c r="A13" s="72"/>
      <c r="B13" s="72"/>
      <c r="C13" s="15" t="s">
        <v>106</v>
      </c>
      <c r="D13" s="15"/>
      <c r="E13" s="15"/>
      <c r="F13" s="62">
        <f>F18+F48+F168</f>
        <v>455832.19999999995</v>
      </c>
      <c r="G13" s="62"/>
      <c r="H13" s="62">
        <f>H18+H48+H168</f>
        <v>451796</v>
      </c>
      <c r="I13" s="62"/>
      <c r="J13" s="26"/>
      <c r="K13" s="27">
        <f t="shared" si="0"/>
        <v>99.114542588259454</v>
      </c>
    </row>
    <row r="14" spans="1:12" ht="15.75">
      <c r="A14" s="72"/>
      <c r="B14" s="72"/>
      <c r="C14" s="15" t="s">
        <v>107</v>
      </c>
      <c r="D14" s="15"/>
      <c r="E14" s="15"/>
      <c r="F14" s="62">
        <f>F19+F49+F169</f>
        <v>26524.400000000001</v>
      </c>
      <c r="G14" s="62"/>
      <c r="H14" s="62">
        <f>H19+H49+H169</f>
        <v>26094.3</v>
      </c>
      <c r="I14" s="62"/>
      <c r="J14" s="26"/>
      <c r="K14" s="27">
        <f t="shared" si="0"/>
        <v>98.378474159641684</v>
      </c>
    </row>
    <row r="15" spans="1:12" ht="15.75">
      <c r="A15" s="72"/>
      <c r="B15" s="72"/>
      <c r="C15" s="15" t="s">
        <v>110</v>
      </c>
      <c r="D15" s="15"/>
      <c r="E15" s="15"/>
      <c r="F15" s="62">
        <f>F20+F50+F170</f>
        <v>37565.800000000003</v>
      </c>
      <c r="G15" s="62"/>
      <c r="H15" s="62">
        <f>H20+H50+H170</f>
        <v>37350</v>
      </c>
      <c r="I15" s="62"/>
      <c r="J15" s="26"/>
      <c r="K15" s="27">
        <f t="shared" si="0"/>
        <v>99.425541316836046</v>
      </c>
    </row>
    <row r="16" spans="1:12" ht="45.75" customHeight="1">
      <c r="A16" s="72"/>
      <c r="B16" s="72"/>
      <c r="C16" s="15" t="s">
        <v>163</v>
      </c>
      <c r="D16" s="15"/>
      <c r="E16" s="15"/>
      <c r="F16" s="62">
        <f>F21+F51+F171</f>
        <v>767.7</v>
      </c>
      <c r="G16" s="62"/>
      <c r="H16" s="62">
        <f>H21+H51+H171</f>
        <v>767.7</v>
      </c>
      <c r="I16" s="62"/>
      <c r="J16" s="26"/>
      <c r="K16" s="38">
        <f t="shared" si="0"/>
        <v>100</v>
      </c>
    </row>
    <row r="17" spans="1:12" ht="15.75" customHeight="1">
      <c r="A17" s="71" t="s">
        <v>122</v>
      </c>
      <c r="B17" s="71"/>
      <c r="C17" s="28" t="s">
        <v>105</v>
      </c>
      <c r="D17" s="70" t="s">
        <v>127</v>
      </c>
      <c r="E17" s="92"/>
      <c r="F17" s="67">
        <f>F22+F27+F32+F37+F42</f>
        <v>99400.5</v>
      </c>
      <c r="G17" s="67"/>
      <c r="H17" s="67">
        <f>H22+H27+H32+H37+H42</f>
        <v>97653.9</v>
      </c>
      <c r="I17" s="67"/>
      <c r="J17" s="29"/>
      <c r="K17" s="31">
        <f t="shared" si="0"/>
        <v>98.242865981559447</v>
      </c>
      <c r="L17" s="16"/>
    </row>
    <row r="18" spans="1:12" ht="17.25" customHeight="1">
      <c r="A18" s="71"/>
      <c r="B18" s="71"/>
      <c r="C18" s="32" t="s">
        <v>106</v>
      </c>
      <c r="D18" s="70"/>
      <c r="E18" s="93"/>
      <c r="F18" s="67">
        <f>F23+F28+F33+F38+F43</f>
        <v>98819.3</v>
      </c>
      <c r="G18" s="67"/>
      <c r="H18" s="67">
        <f>H23+H28+H33+H38+H43</f>
        <v>97072.7</v>
      </c>
      <c r="I18" s="67"/>
      <c r="J18" s="30"/>
      <c r="K18" s="31">
        <f>(H18/F18)*100</f>
        <v>98.232531499413568</v>
      </c>
    </row>
    <row r="19" spans="1:12" ht="18.75" customHeight="1">
      <c r="A19" s="71"/>
      <c r="B19" s="71"/>
      <c r="C19" s="32" t="s">
        <v>107</v>
      </c>
      <c r="D19" s="70"/>
      <c r="E19" s="93"/>
      <c r="F19" s="67">
        <f>F24+F29+F34+F39+F44</f>
        <v>581.20000000000005</v>
      </c>
      <c r="G19" s="67"/>
      <c r="H19" s="67">
        <f>H24+H29+H34+H39+H44</f>
        <v>581.20000000000005</v>
      </c>
      <c r="I19" s="67"/>
      <c r="J19" s="30"/>
      <c r="K19" s="31">
        <f>(H19/F19)*100</f>
        <v>100</v>
      </c>
    </row>
    <row r="20" spans="1:12" ht="18.75" customHeight="1">
      <c r="A20" s="71"/>
      <c r="B20" s="71"/>
      <c r="C20" s="32" t="s">
        <v>110</v>
      </c>
      <c r="D20" s="70"/>
      <c r="E20" s="93"/>
      <c r="F20" s="67">
        <f>F25+F30+F35+F40+F45</f>
        <v>0</v>
      </c>
      <c r="G20" s="67"/>
      <c r="H20" s="67">
        <f>H25+H30+H35+H40+H45</f>
        <v>0</v>
      </c>
      <c r="I20" s="67"/>
      <c r="J20" s="30"/>
      <c r="K20" s="31">
        <v>0</v>
      </c>
    </row>
    <row r="21" spans="1:12" ht="48.75" customHeight="1">
      <c r="A21" s="71"/>
      <c r="B21" s="71"/>
      <c r="C21" s="32" t="s">
        <v>163</v>
      </c>
      <c r="D21" s="70"/>
      <c r="E21" s="94"/>
      <c r="F21" s="67">
        <f>F26+F31+F36+F41+F46</f>
        <v>0</v>
      </c>
      <c r="G21" s="67"/>
      <c r="H21" s="67">
        <f>H26+H31+H36+H41+H46</f>
        <v>0</v>
      </c>
      <c r="I21" s="67"/>
      <c r="J21" s="30"/>
      <c r="K21" s="31">
        <v>0</v>
      </c>
    </row>
    <row r="22" spans="1:12" ht="15.75" customHeight="1">
      <c r="A22" s="58" t="s">
        <v>166</v>
      </c>
      <c r="B22" s="58"/>
      <c r="C22" s="33" t="s">
        <v>105</v>
      </c>
      <c r="D22" s="65" t="s">
        <v>130</v>
      </c>
      <c r="E22" s="73"/>
      <c r="F22" s="56">
        <f>SUM(F23:G26)</f>
        <v>97412</v>
      </c>
      <c r="G22" s="56"/>
      <c r="H22" s="56">
        <f>SUM(H23:I26)</f>
        <v>95665.4</v>
      </c>
      <c r="I22" s="56"/>
      <c r="J22" s="26"/>
      <c r="K22" s="27">
        <f>(H22/F22)*100</f>
        <v>98.206997084548092</v>
      </c>
      <c r="L22" s="16"/>
    </row>
    <row r="23" spans="1:12" ht="15.75">
      <c r="A23" s="58"/>
      <c r="B23" s="58"/>
      <c r="C23" s="25" t="s">
        <v>106</v>
      </c>
      <c r="D23" s="65"/>
      <c r="E23" s="74"/>
      <c r="F23" s="56">
        <v>97412</v>
      </c>
      <c r="G23" s="56"/>
      <c r="H23" s="56">
        <v>95665.4</v>
      </c>
      <c r="I23" s="56"/>
      <c r="J23" s="26"/>
      <c r="K23" s="27">
        <f t="shared" ref="K23:K33" si="1">(H23/F23)*100</f>
        <v>98.206997084548092</v>
      </c>
    </row>
    <row r="24" spans="1:12" ht="15.75">
      <c r="A24" s="58"/>
      <c r="B24" s="58"/>
      <c r="C24" s="25" t="s">
        <v>107</v>
      </c>
      <c r="D24" s="65"/>
      <c r="E24" s="74"/>
      <c r="F24" s="56">
        <v>0</v>
      </c>
      <c r="G24" s="56"/>
      <c r="H24" s="56">
        <v>0</v>
      </c>
      <c r="I24" s="56"/>
      <c r="J24" s="26"/>
      <c r="K24" s="27">
        <v>0</v>
      </c>
    </row>
    <row r="25" spans="1:12" ht="15.75">
      <c r="A25" s="58"/>
      <c r="B25" s="58"/>
      <c r="C25" s="25" t="s">
        <v>110</v>
      </c>
      <c r="D25" s="65"/>
      <c r="E25" s="74"/>
      <c r="F25" s="69">
        <v>0</v>
      </c>
      <c r="G25" s="69"/>
      <c r="H25" s="69">
        <v>0</v>
      </c>
      <c r="I25" s="69"/>
      <c r="J25" s="26"/>
      <c r="K25" s="27">
        <v>0</v>
      </c>
    </row>
    <row r="26" spans="1:12" ht="31.5" customHeight="1">
      <c r="A26" s="58"/>
      <c r="B26" s="58"/>
      <c r="C26" s="25" t="s">
        <v>163</v>
      </c>
      <c r="D26" s="65"/>
      <c r="E26" s="75"/>
      <c r="F26" s="56">
        <v>0</v>
      </c>
      <c r="G26" s="56"/>
      <c r="H26" s="56">
        <v>0</v>
      </c>
      <c r="I26" s="56"/>
      <c r="J26" s="26"/>
      <c r="K26" s="27">
        <v>0</v>
      </c>
    </row>
    <row r="27" spans="1:12" ht="17.100000000000001" customHeight="1">
      <c r="A27" s="58" t="s">
        <v>164</v>
      </c>
      <c r="B27" s="58"/>
      <c r="C27" s="33" t="s">
        <v>105</v>
      </c>
      <c r="D27" s="65" t="s">
        <v>131</v>
      </c>
      <c r="E27" s="73"/>
      <c r="F27" s="56">
        <f>SUM(F28:G31)</f>
        <v>366.8</v>
      </c>
      <c r="G27" s="56"/>
      <c r="H27" s="56">
        <f>SUM(H28:I31)</f>
        <v>366.8</v>
      </c>
      <c r="I27" s="56"/>
      <c r="J27" s="26"/>
      <c r="K27" s="27">
        <f t="shared" si="1"/>
        <v>100</v>
      </c>
    </row>
    <row r="28" spans="1:12" ht="15.75">
      <c r="A28" s="58"/>
      <c r="B28" s="58"/>
      <c r="C28" s="25" t="s">
        <v>106</v>
      </c>
      <c r="D28" s="65"/>
      <c r="E28" s="74"/>
      <c r="F28" s="56">
        <v>366.8</v>
      </c>
      <c r="G28" s="56"/>
      <c r="H28" s="56">
        <v>366.8</v>
      </c>
      <c r="I28" s="56"/>
      <c r="J28" s="26"/>
      <c r="K28" s="27">
        <f t="shared" si="1"/>
        <v>100</v>
      </c>
    </row>
    <row r="29" spans="1:12" ht="15.75">
      <c r="A29" s="58"/>
      <c r="B29" s="58"/>
      <c r="C29" s="25" t="s">
        <v>107</v>
      </c>
      <c r="D29" s="65"/>
      <c r="E29" s="74"/>
      <c r="F29" s="56">
        <v>0</v>
      </c>
      <c r="G29" s="56"/>
      <c r="H29" s="56">
        <v>0</v>
      </c>
      <c r="I29" s="56"/>
      <c r="J29" s="26"/>
      <c r="K29" s="27">
        <v>0</v>
      </c>
    </row>
    <row r="30" spans="1:12" ht="15.75">
      <c r="A30" s="58"/>
      <c r="B30" s="58"/>
      <c r="C30" s="25" t="s">
        <v>110</v>
      </c>
      <c r="D30" s="65"/>
      <c r="E30" s="74"/>
      <c r="F30" s="69">
        <v>0</v>
      </c>
      <c r="G30" s="69"/>
      <c r="H30" s="69">
        <v>0</v>
      </c>
      <c r="I30" s="69"/>
      <c r="J30" s="26"/>
      <c r="K30" s="27">
        <v>0</v>
      </c>
    </row>
    <row r="31" spans="1:12" ht="33.75" customHeight="1">
      <c r="A31" s="58"/>
      <c r="B31" s="58"/>
      <c r="C31" s="25" t="s">
        <v>163</v>
      </c>
      <c r="D31" s="65"/>
      <c r="E31" s="75"/>
      <c r="F31" s="56">
        <v>0</v>
      </c>
      <c r="G31" s="56"/>
      <c r="H31" s="56">
        <v>0</v>
      </c>
      <c r="I31" s="56"/>
      <c r="J31" s="26"/>
      <c r="K31" s="27">
        <v>0</v>
      </c>
    </row>
    <row r="32" spans="1:12" ht="17.25" customHeight="1">
      <c r="A32" s="58" t="s">
        <v>165</v>
      </c>
      <c r="B32" s="58"/>
      <c r="C32" s="33" t="s">
        <v>105</v>
      </c>
      <c r="D32" s="65" t="s">
        <v>132</v>
      </c>
      <c r="E32" s="73"/>
      <c r="F32" s="56">
        <f>SUM(F33:G36)</f>
        <v>951.3</v>
      </c>
      <c r="G32" s="56"/>
      <c r="H32" s="56">
        <f>SUM(H33:I36)</f>
        <v>951.3</v>
      </c>
      <c r="I32" s="56"/>
      <c r="J32" s="26"/>
      <c r="K32" s="27">
        <f t="shared" si="1"/>
        <v>100</v>
      </c>
    </row>
    <row r="33" spans="1:12" ht="15.75">
      <c r="A33" s="58"/>
      <c r="B33" s="58"/>
      <c r="C33" s="25" t="s">
        <v>106</v>
      </c>
      <c r="D33" s="65"/>
      <c r="E33" s="74"/>
      <c r="F33" s="56">
        <v>951.3</v>
      </c>
      <c r="G33" s="56"/>
      <c r="H33" s="56">
        <v>951.3</v>
      </c>
      <c r="I33" s="56"/>
      <c r="J33" s="26"/>
      <c r="K33" s="27">
        <f t="shared" si="1"/>
        <v>100</v>
      </c>
    </row>
    <row r="34" spans="1:12" ht="15.75">
      <c r="A34" s="58"/>
      <c r="B34" s="58"/>
      <c r="C34" s="25" t="s">
        <v>107</v>
      </c>
      <c r="D34" s="65"/>
      <c r="E34" s="74"/>
      <c r="F34" s="56">
        <v>0</v>
      </c>
      <c r="G34" s="56"/>
      <c r="H34" s="56">
        <v>0</v>
      </c>
      <c r="I34" s="56"/>
      <c r="J34" s="26"/>
      <c r="K34" s="27">
        <v>0</v>
      </c>
    </row>
    <row r="35" spans="1:12" ht="15.75">
      <c r="A35" s="58"/>
      <c r="B35" s="58"/>
      <c r="C35" s="25" t="s">
        <v>110</v>
      </c>
      <c r="D35" s="65"/>
      <c r="E35" s="74"/>
      <c r="F35" s="56">
        <v>0</v>
      </c>
      <c r="G35" s="56"/>
      <c r="H35" s="56">
        <v>0</v>
      </c>
      <c r="I35" s="56"/>
      <c r="J35" s="26"/>
      <c r="K35" s="27">
        <v>0</v>
      </c>
    </row>
    <row r="36" spans="1:12" ht="30.75" customHeight="1">
      <c r="A36" s="58"/>
      <c r="B36" s="58"/>
      <c r="C36" s="25" t="s">
        <v>163</v>
      </c>
      <c r="D36" s="65"/>
      <c r="E36" s="75"/>
      <c r="F36" s="56">
        <v>0</v>
      </c>
      <c r="G36" s="56"/>
      <c r="H36" s="56">
        <v>0</v>
      </c>
      <c r="I36" s="56"/>
      <c r="J36" s="26"/>
      <c r="K36" s="27">
        <v>0</v>
      </c>
    </row>
    <row r="37" spans="1:12" ht="16.5" customHeight="1">
      <c r="A37" s="58" t="s">
        <v>167</v>
      </c>
      <c r="B37" s="58"/>
      <c r="C37" s="33" t="s">
        <v>105</v>
      </c>
      <c r="D37" s="65" t="s">
        <v>128</v>
      </c>
      <c r="E37" s="66" t="s">
        <v>149</v>
      </c>
      <c r="F37" s="56">
        <f>SUM(F38:G41)</f>
        <v>581.20000000000005</v>
      </c>
      <c r="G37" s="56"/>
      <c r="H37" s="56">
        <f>SUM(H38:I41)</f>
        <v>581.20000000000005</v>
      </c>
      <c r="I37" s="56"/>
      <c r="J37" s="26"/>
      <c r="K37" s="34">
        <f>K39</f>
        <v>100</v>
      </c>
    </row>
    <row r="38" spans="1:12" ht="15.75">
      <c r="A38" s="58"/>
      <c r="B38" s="58"/>
      <c r="C38" s="25" t="s">
        <v>106</v>
      </c>
      <c r="D38" s="65"/>
      <c r="E38" s="66"/>
      <c r="F38" s="56"/>
      <c r="G38" s="56"/>
      <c r="H38" s="56"/>
      <c r="I38" s="56"/>
      <c r="J38" s="26"/>
      <c r="K38" s="27">
        <v>0</v>
      </c>
    </row>
    <row r="39" spans="1:12" ht="15.75">
      <c r="A39" s="58"/>
      <c r="B39" s="58"/>
      <c r="C39" s="25" t="s">
        <v>107</v>
      </c>
      <c r="D39" s="65"/>
      <c r="E39" s="66"/>
      <c r="F39" s="56">
        <v>581.20000000000005</v>
      </c>
      <c r="G39" s="56"/>
      <c r="H39" s="56">
        <v>581.20000000000005</v>
      </c>
      <c r="I39" s="56"/>
      <c r="J39" s="26"/>
      <c r="K39" s="27">
        <f>(H39/F39)*100</f>
        <v>100</v>
      </c>
      <c r="L39" s="24"/>
    </row>
    <row r="40" spans="1:12" ht="15.75">
      <c r="A40" s="58"/>
      <c r="B40" s="58"/>
      <c r="C40" s="25" t="s">
        <v>110</v>
      </c>
      <c r="D40" s="65"/>
      <c r="E40" s="66"/>
      <c r="F40" s="56">
        <v>0</v>
      </c>
      <c r="G40" s="56"/>
      <c r="H40" s="56">
        <v>0</v>
      </c>
      <c r="I40" s="56"/>
      <c r="J40" s="26"/>
      <c r="K40" s="27">
        <v>0</v>
      </c>
    </row>
    <row r="41" spans="1:12" ht="39.75" customHeight="1">
      <c r="A41" s="58"/>
      <c r="B41" s="58"/>
      <c r="C41" s="25" t="s">
        <v>163</v>
      </c>
      <c r="D41" s="65"/>
      <c r="E41" s="66"/>
      <c r="F41" s="56">
        <v>0</v>
      </c>
      <c r="G41" s="56"/>
      <c r="H41" s="56">
        <v>0</v>
      </c>
      <c r="I41" s="56"/>
      <c r="J41" s="26"/>
      <c r="K41" s="27">
        <v>0</v>
      </c>
    </row>
    <row r="42" spans="1:12" ht="19.5" customHeight="1">
      <c r="A42" s="58" t="s">
        <v>168</v>
      </c>
      <c r="B42" s="58"/>
      <c r="C42" s="33" t="s">
        <v>105</v>
      </c>
      <c r="D42" s="65" t="s">
        <v>152</v>
      </c>
      <c r="E42" s="77"/>
      <c r="F42" s="56">
        <f>SUM(F43:G46)</f>
        <v>89.2</v>
      </c>
      <c r="G42" s="56"/>
      <c r="H42" s="56">
        <f>SUM(H43:I46)</f>
        <v>89.2</v>
      </c>
      <c r="I42" s="56"/>
      <c r="J42" s="35"/>
      <c r="K42" s="27">
        <f>(H42/F42)*100</f>
        <v>100</v>
      </c>
    </row>
    <row r="43" spans="1:12" ht="18.75" customHeight="1">
      <c r="A43" s="58"/>
      <c r="B43" s="58"/>
      <c r="C43" s="25" t="s">
        <v>106</v>
      </c>
      <c r="D43" s="65"/>
      <c r="E43" s="78"/>
      <c r="F43" s="56">
        <v>89.2</v>
      </c>
      <c r="G43" s="56"/>
      <c r="H43" s="56">
        <v>89.2</v>
      </c>
      <c r="I43" s="56"/>
      <c r="J43" s="26"/>
      <c r="K43" s="27">
        <f>(H43/F43)*100</f>
        <v>100</v>
      </c>
    </row>
    <row r="44" spans="1:12" ht="17.25" customHeight="1">
      <c r="A44" s="58"/>
      <c r="B44" s="58"/>
      <c r="C44" s="25" t="s">
        <v>107</v>
      </c>
      <c r="D44" s="65"/>
      <c r="E44" s="78"/>
      <c r="F44" s="56"/>
      <c r="G44" s="56"/>
      <c r="H44" s="56"/>
      <c r="I44" s="56"/>
      <c r="J44" s="26"/>
      <c r="K44" s="27"/>
    </row>
    <row r="45" spans="1:12" ht="18" customHeight="1">
      <c r="A45" s="58"/>
      <c r="B45" s="58"/>
      <c r="C45" s="25" t="s">
        <v>110</v>
      </c>
      <c r="D45" s="65"/>
      <c r="E45" s="78"/>
      <c r="F45" s="56"/>
      <c r="G45" s="56"/>
      <c r="H45" s="56"/>
      <c r="I45" s="56"/>
      <c r="J45" s="26"/>
      <c r="K45" s="27"/>
    </row>
    <row r="46" spans="1:12" ht="30" customHeight="1">
      <c r="A46" s="58"/>
      <c r="B46" s="58"/>
      <c r="C46" s="25" t="s">
        <v>163</v>
      </c>
      <c r="D46" s="65"/>
      <c r="E46" s="79"/>
      <c r="F46" s="56"/>
      <c r="G46" s="56"/>
      <c r="H46" s="56"/>
      <c r="I46" s="56"/>
      <c r="J46" s="26"/>
      <c r="K46" s="27"/>
    </row>
    <row r="47" spans="1:12" ht="18.75" customHeight="1">
      <c r="A47" s="71" t="s">
        <v>124</v>
      </c>
      <c r="B47" s="71"/>
      <c r="C47" s="36" t="s">
        <v>105</v>
      </c>
      <c r="D47" s="70" t="s">
        <v>129</v>
      </c>
      <c r="E47" s="80"/>
      <c r="F47" s="57">
        <f>F52+F82+F102+F122++F152</f>
        <v>363365.69999999995</v>
      </c>
      <c r="G47" s="57"/>
      <c r="H47" s="57">
        <f>H52+H82+H102+H122++H152</f>
        <v>360744.1</v>
      </c>
      <c r="I47" s="57"/>
      <c r="J47" s="29"/>
      <c r="K47" s="31">
        <f>(H47/F47)*100</f>
        <v>99.278522986622022</v>
      </c>
      <c r="L47" s="16"/>
    </row>
    <row r="48" spans="1:12" ht="21.75" customHeight="1">
      <c r="A48" s="71"/>
      <c r="B48" s="71"/>
      <c r="C48" s="32" t="s">
        <v>106</v>
      </c>
      <c r="D48" s="70"/>
      <c r="E48" s="81"/>
      <c r="F48" s="57">
        <f>F53+F83+F103+F123++F153</f>
        <v>344986.69999999995</v>
      </c>
      <c r="G48" s="57"/>
      <c r="H48" s="57">
        <f>H53+H83+H103+H123++H153</f>
        <v>342751</v>
      </c>
      <c r="I48" s="57"/>
      <c r="J48" s="29"/>
      <c r="K48" s="31">
        <f t="shared" ref="K48:K108" si="2">(H48/F48)*100</f>
        <v>99.351946031542681</v>
      </c>
    </row>
    <row r="49" spans="1:12" ht="19.5" customHeight="1">
      <c r="A49" s="71"/>
      <c r="B49" s="71"/>
      <c r="C49" s="32" t="s">
        <v>107</v>
      </c>
      <c r="D49" s="70"/>
      <c r="E49" s="81"/>
      <c r="F49" s="57">
        <f>F54+F84+F104+F124++F154</f>
        <v>18079</v>
      </c>
      <c r="G49" s="57"/>
      <c r="H49" s="57">
        <f>H54+H84+H104+H124++H154</f>
        <v>17693.099999999999</v>
      </c>
      <c r="I49" s="57"/>
      <c r="J49" s="29"/>
      <c r="K49" s="31">
        <f t="shared" si="2"/>
        <v>97.865479285358688</v>
      </c>
    </row>
    <row r="50" spans="1:12" ht="21.75" customHeight="1">
      <c r="A50" s="71"/>
      <c r="B50" s="71"/>
      <c r="C50" s="32" t="s">
        <v>110</v>
      </c>
      <c r="D50" s="70"/>
      <c r="E50" s="81"/>
      <c r="F50" s="57">
        <f>F55+F85+F105+F125++F155</f>
        <v>0</v>
      </c>
      <c r="G50" s="57"/>
      <c r="H50" s="57">
        <f>H55+H85+H105+H125++H155</f>
        <v>0</v>
      </c>
      <c r="I50" s="57"/>
      <c r="J50" s="29"/>
      <c r="K50" s="31">
        <v>0</v>
      </c>
    </row>
    <row r="51" spans="1:12" ht="47.25">
      <c r="A51" s="71"/>
      <c r="B51" s="71"/>
      <c r="C51" s="32" t="s">
        <v>163</v>
      </c>
      <c r="D51" s="70"/>
      <c r="E51" s="82"/>
      <c r="F51" s="57">
        <f>F56+F86+F106+F126++F156</f>
        <v>300</v>
      </c>
      <c r="G51" s="57"/>
      <c r="H51" s="57">
        <f>H56+H86+H106+H126++H156</f>
        <v>300</v>
      </c>
      <c r="I51" s="57"/>
      <c r="J51" s="29"/>
      <c r="K51" s="31">
        <f t="shared" si="2"/>
        <v>100</v>
      </c>
    </row>
    <row r="52" spans="1:12" ht="24" customHeight="1">
      <c r="A52" s="58" t="s">
        <v>169</v>
      </c>
      <c r="B52" s="58"/>
      <c r="C52" s="33" t="s">
        <v>105</v>
      </c>
      <c r="D52" s="65" t="s">
        <v>133</v>
      </c>
      <c r="E52" s="73"/>
      <c r="F52" s="56">
        <f>F57+F62+F67+F72+F77</f>
        <v>228574.09999999998</v>
      </c>
      <c r="G52" s="56"/>
      <c r="H52" s="56">
        <f>H57+H62+H67+H72+H77</f>
        <v>226321.19999999998</v>
      </c>
      <c r="I52" s="56"/>
      <c r="J52" s="26"/>
      <c r="K52" s="27">
        <f t="shared" si="2"/>
        <v>99.014367769576694</v>
      </c>
      <c r="L52" s="16"/>
    </row>
    <row r="53" spans="1:12" ht="15.75">
      <c r="A53" s="58"/>
      <c r="B53" s="58"/>
      <c r="C53" s="25" t="s">
        <v>106</v>
      </c>
      <c r="D53" s="65"/>
      <c r="E53" s="74"/>
      <c r="F53" s="56">
        <f>F58+F63+F68+F73+F78</f>
        <v>213894.09999999998</v>
      </c>
      <c r="G53" s="56"/>
      <c r="H53" s="56">
        <f>H58+H63+H68+H73+H78</f>
        <v>212015.69999999998</v>
      </c>
      <c r="I53" s="56"/>
      <c r="J53" s="26"/>
      <c r="K53" s="27">
        <f t="shared" si="2"/>
        <v>99.121808408927606</v>
      </c>
    </row>
    <row r="54" spans="1:12" ht="15.75">
      <c r="A54" s="58"/>
      <c r="B54" s="58"/>
      <c r="C54" s="25" t="s">
        <v>107</v>
      </c>
      <c r="D54" s="65"/>
      <c r="E54" s="74"/>
      <c r="F54" s="56">
        <f>F59+F64+F69+F74+F79</f>
        <v>14380</v>
      </c>
      <c r="G54" s="56"/>
      <c r="H54" s="56">
        <f>H59+H64+H69+H74+H79</f>
        <v>14005.5</v>
      </c>
      <c r="I54" s="56"/>
      <c r="J54" s="26"/>
      <c r="K54" s="27">
        <f t="shared" si="2"/>
        <v>97.395688456189163</v>
      </c>
    </row>
    <row r="55" spans="1:12" ht="15.75">
      <c r="A55" s="58"/>
      <c r="B55" s="58"/>
      <c r="C55" s="25" t="s">
        <v>110</v>
      </c>
      <c r="D55" s="65"/>
      <c r="E55" s="74"/>
      <c r="F55" s="56">
        <f>F60+F65+F70+F75+F80</f>
        <v>0</v>
      </c>
      <c r="G55" s="56"/>
      <c r="H55" s="56">
        <f>H60+H65+H70+H75+H80</f>
        <v>0</v>
      </c>
      <c r="I55" s="56"/>
      <c r="J55" s="26"/>
      <c r="K55" s="27">
        <v>0</v>
      </c>
    </row>
    <row r="56" spans="1:12" ht="32.25" customHeight="1">
      <c r="A56" s="58"/>
      <c r="B56" s="58"/>
      <c r="C56" s="25" t="s">
        <v>163</v>
      </c>
      <c r="D56" s="65"/>
      <c r="E56" s="75"/>
      <c r="F56" s="56">
        <f>F61+F66+F71+F76+F81</f>
        <v>300</v>
      </c>
      <c r="G56" s="56"/>
      <c r="H56" s="56">
        <f>H61+H66+H71+H76+H81</f>
        <v>300</v>
      </c>
      <c r="I56" s="56"/>
      <c r="J56" s="26"/>
      <c r="K56" s="27">
        <f t="shared" si="2"/>
        <v>100</v>
      </c>
    </row>
    <row r="57" spans="1:12" ht="19.5" customHeight="1">
      <c r="A57" s="58" t="s">
        <v>170</v>
      </c>
      <c r="B57" s="58"/>
      <c r="C57" s="33" t="s">
        <v>105</v>
      </c>
      <c r="D57" s="76">
        <v>13310</v>
      </c>
      <c r="E57" s="73"/>
      <c r="F57" s="56">
        <f>SUM(F58:G61)</f>
        <v>208644.3</v>
      </c>
      <c r="G57" s="56"/>
      <c r="H57" s="56">
        <f>SUM(H58:I61)</f>
        <v>206765.9</v>
      </c>
      <c r="I57" s="56"/>
      <c r="J57" s="26"/>
      <c r="K57" s="27">
        <f t="shared" si="2"/>
        <v>99.099711806169637</v>
      </c>
      <c r="L57" s="24"/>
    </row>
    <row r="58" spans="1:12" ht="16.5" customHeight="1">
      <c r="A58" s="58"/>
      <c r="B58" s="58"/>
      <c r="C58" s="25" t="s">
        <v>106</v>
      </c>
      <c r="D58" s="76"/>
      <c r="E58" s="74"/>
      <c r="F58" s="56">
        <v>208644.3</v>
      </c>
      <c r="G58" s="56"/>
      <c r="H58" s="56">
        <v>206765.9</v>
      </c>
      <c r="I58" s="56"/>
      <c r="J58" s="26"/>
      <c r="K58" s="27">
        <f t="shared" si="2"/>
        <v>99.099711806169637</v>
      </c>
    </row>
    <row r="59" spans="1:12" ht="16.5" customHeight="1">
      <c r="A59" s="58"/>
      <c r="B59" s="58"/>
      <c r="C59" s="25" t="s">
        <v>107</v>
      </c>
      <c r="D59" s="76"/>
      <c r="E59" s="74"/>
      <c r="F59" s="56">
        <v>0</v>
      </c>
      <c r="G59" s="56"/>
      <c r="H59" s="56">
        <v>0</v>
      </c>
      <c r="I59" s="56"/>
      <c r="J59" s="26"/>
      <c r="K59" s="27">
        <v>0</v>
      </c>
    </row>
    <row r="60" spans="1:12" ht="21" customHeight="1">
      <c r="A60" s="58"/>
      <c r="B60" s="58"/>
      <c r="C60" s="25" t="s">
        <v>110</v>
      </c>
      <c r="D60" s="76"/>
      <c r="E60" s="74"/>
      <c r="F60" s="56">
        <v>0</v>
      </c>
      <c r="G60" s="56"/>
      <c r="H60" s="56">
        <v>0</v>
      </c>
      <c r="I60" s="56"/>
      <c r="J60" s="26"/>
      <c r="K60" s="27">
        <v>0</v>
      </c>
    </row>
    <row r="61" spans="1:12" ht="33.75" customHeight="1">
      <c r="A61" s="58"/>
      <c r="B61" s="58"/>
      <c r="C61" s="25" t="s">
        <v>163</v>
      </c>
      <c r="D61" s="76"/>
      <c r="E61" s="75"/>
      <c r="F61" s="56"/>
      <c r="G61" s="56"/>
      <c r="H61" s="56">
        <v>0</v>
      </c>
      <c r="I61" s="56"/>
      <c r="J61" s="26"/>
      <c r="K61" s="27">
        <v>0</v>
      </c>
    </row>
    <row r="62" spans="1:12" ht="22.5" customHeight="1">
      <c r="A62" s="58" t="s">
        <v>171</v>
      </c>
      <c r="B62" s="58"/>
      <c r="C62" s="33" t="s">
        <v>105</v>
      </c>
      <c r="D62" s="76">
        <v>13350</v>
      </c>
      <c r="E62" s="73"/>
      <c r="F62" s="56">
        <f>SUM(F63:G66)</f>
        <v>3875.3</v>
      </c>
      <c r="G62" s="56"/>
      <c r="H62" s="56">
        <f>SUM(H63:I66)</f>
        <v>3875.3</v>
      </c>
      <c r="I62" s="56"/>
      <c r="J62" s="26"/>
      <c r="K62" s="27">
        <f t="shared" si="2"/>
        <v>100</v>
      </c>
    </row>
    <row r="63" spans="1:12" ht="24" customHeight="1">
      <c r="A63" s="58"/>
      <c r="B63" s="58"/>
      <c r="C63" s="25" t="s">
        <v>106</v>
      </c>
      <c r="D63" s="76"/>
      <c r="E63" s="74"/>
      <c r="F63" s="56">
        <v>3875.3</v>
      </c>
      <c r="G63" s="56"/>
      <c r="H63" s="56">
        <v>3875.3</v>
      </c>
      <c r="I63" s="56"/>
      <c r="J63" s="26"/>
      <c r="K63" s="27">
        <f t="shared" si="2"/>
        <v>100</v>
      </c>
    </row>
    <row r="64" spans="1:12" ht="15.75" customHeight="1">
      <c r="A64" s="58"/>
      <c r="B64" s="58"/>
      <c r="C64" s="25" t="s">
        <v>107</v>
      </c>
      <c r="D64" s="76"/>
      <c r="E64" s="74"/>
      <c r="F64" s="56">
        <v>0</v>
      </c>
      <c r="G64" s="56"/>
      <c r="H64" s="56">
        <v>0</v>
      </c>
      <c r="I64" s="56"/>
      <c r="J64" s="26"/>
      <c r="K64" s="27">
        <v>0</v>
      </c>
    </row>
    <row r="65" spans="1:12" ht="14.25" customHeight="1">
      <c r="A65" s="58"/>
      <c r="B65" s="58"/>
      <c r="C65" s="25" t="s">
        <v>110</v>
      </c>
      <c r="D65" s="76"/>
      <c r="E65" s="74"/>
      <c r="F65" s="56">
        <v>0</v>
      </c>
      <c r="G65" s="56"/>
      <c r="H65" s="56">
        <v>0</v>
      </c>
      <c r="I65" s="56"/>
      <c r="J65" s="26"/>
      <c r="K65" s="27">
        <v>0</v>
      </c>
    </row>
    <row r="66" spans="1:12" ht="34.5" customHeight="1">
      <c r="A66" s="58"/>
      <c r="B66" s="58"/>
      <c r="C66" s="25" t="s">
        <v>163</v>
      </c>
      <c r="D66" s="76"/>
      <c r="E66" s="75"/>
      <c r="F66" s="56">
        <v>0</v>
      </c>
      <c r="G66" s="56"/>
      <c r="H66" s="56">
        <v>0</v>
      </c>
      <c r="I66" s="56"/>
      <c r="J66" s="26"/>
      <c r="K66" s="27">
        <v>0</v>
      </c>
    </row>
    <row r="67" spans="1:12" ht="18" customHeight="1">
      <c r="A67" s="58" t="s">
        <v>172</v>
      </c>
      <c r="B67" s="58"/>
      <c r="C67" s="33" t="s">
        <v>105</v>
      </c>
      <c r="D67" s="76" t="s">
        <v>160</v>
      </c>
      <c r="E67" s="66" t="s">
        <v>148</v>
      </c>
      <c r="F67" s="56">
        <f>SUM(F68:G71)</f>
        <v>13090</v>
      </c>
      <c r="G67" s="56"/>
      <c r="H67" s="56">
        <f>SUM(H68:I71)</f>
        <v>13090</v>
      </c>
      <c r="I67" s="56"/>
      <c r="J67" s="26"/>
      <c r="K67" s="27">
        <f t="shared" si="2"/>
        <v>100</v>
      </c>
      <c r="L67" s="24"/>
    </row>
    <row r="68" spans="1:12" ht="18.75" customHeight="1">
      <c r="A68" s="58"/>
      <c r="B68" s="58"/>
      <c r="C68" s="25" t="s">
        <v>106</v>
      </c>
      <c r="D68" s="76"/>
      <c r="E68" s="66"/>
      <c r="F68" s="56">
        <v>0</v>
      </c>
      <c r="G68" s="56"/>
      <c r="H68" s="56">
        <v>0</v>
      </c>
      <c r="I68" s="56"/>
      <c r="J68" s="26"/>
      <c r="K68" s="27">
        <v>0</v>
      </c>
    </row>
    <row r="69" spans="1:12" ht="21" customHeight="1">
      <c r="A69" s="58"/>
      <c r="B69" s="58"/>
      <c r="C69" s="25" t="s">
        <v>107</v>
      </c>
      <c r="D69" s="76"/>
      <c r="E69" s="66"/>
      <c r="F69" s="56">
        <v>13090</v>
      </c>
      <c r="G69" s="56"/>
      <c r="H69" s="56">
        <v>13090</v>
      </c>
      <c r="I69" s="56"/>
      <c r="J69" s="26"/>
      <c r="K69" s="27">
        <f t="shared" si="2"/>
        <v>100</v>
      </c>
    </row>
    <row r="70" spans="1:12" ht="21" customHeight="1">
      <c r="A70" s="58"/>
      <c r="B70" s="58"/>
      <c r="C70" s="25" t="s">
        <v>110</v>
      </c>
      <c r="D70" s="76"/>
      <c r="E70" s="66"/>
      <c r="F70" s="56">
        <v>0</v>
      </c>
      <c r="G70" s="56"/>
      <c r="H70" s="56">
        <v>0</v>
      </c>
      <c r="I70" s="56"/>
      <c r="J70" s="26"/>
      <c r="K70" s="27">
        <v>0</v>
      </c>
    </row>
    <row r="71" spans="1:12" ht="28.5" customHeight="1">
      <c r="A71" s="58"/>
      <c r="B71" s="58"/>
      <c r="C71" s="25" t="s">
        <v>163</v>
      </c>
      <c r="D71" s="76"/>
      <c r="E71" s="66"/>
      <c r="F71" s="56">
        <v>0</v>
      </c>
      <c r="G71" s="56"/>
      <c r="H71" s="56">
        <v>0</v>
      </c>
      <c r="I71" s="56"/>
      <c r="J71" s="26"/>
      <c r="K71" s="27">
        <v>0</v>
      </c>
    </row>
    <row r="72" spans="1:12" ht="15" customHeight="1">
      <c r="A72" s="58" t="s">
        <v>173</v>
      </c>
      <c r="B72" s="58"/>
      <c r="C72" s="33" t="s">
        <v>105</v>
      </c>
      <c r="D72" s="76" t="s">
        <v>161</v>
      </c>
      <c r="E72" s="105" t="s">
        <v>162</v>
      </c>
      <c r="F72" s="56">
        <f>SUM(F73:G76)</f>
        <v>40</v>
      </c>
      <c r="G72" s="56"/>
      <c r="H72" s="56">
        <f>SUM(H73:I76)</f>
        <v>40</v>
      </c>
      <c r="I72" s="56"/>
      <c r="J72" s="26"/>
      <c r="K72" s="27">
        <f t="shared" si="2"/>
        <v>100</v>
      </c>
    </row>
    <row r="73" spans="1:12" ht="15" customHeight="1">
      <c r="A73" s="58"/>
      <c r="B73" s="58"/>
      <c r="C73" s="25" t="s">
        <v>106</v>
      </c>
      <c r="D73" s="76"/>
      <c r="E73" s="105"/>
      <c r="F73" s="56">
        <v>0</v>
      </c>
      <c r="G73" s="56"/>
      <c r="H73" s="56">
        <v>0</v>
      </c>
      <c r="I73" s="56"/>
      <c r="J73" s="26"/>
      <c r="K73" s="27">
        <v>0</v>
      </c>
    </row>
    <row r="74" spans="1:12" ht="17.25" customHeight="1">
      <c r="A74" s="58"/>
      <c r="B74" s="58"/>
      <c r="C74" s="25" t="s">
        <v>107</v>
      </c>
      <c r="D74" s="76"/>
      <c r="E74" s="105"/>
      <c r="F74" s="56">
        <v>40</v>
      </c>
      <c r="G74" s="56"/>
      <c r="H74" s="56">
        <v>40</v>
      </c>
      <c r="I74" s="56"/>
      <c r="J74" s="26"/>
      <c r="K74" s="27">
        <f t="shared" si="2"/>
        <v>100</v>
      </c>
    </row>
    <row r="75" spans="1:12" ht="18" customHeight="1">
      <c r="A75" s="58"/>
      <c r="B75" s="58"/>
      <c r="C75" s="25" t="s">
        <v>110</v>
      </c>
      <c r="D75" s="76"/>
      <c r="E75" s="105"/>
      <c r="F75" s="56">
        <v>0</v>
      </c>
      <c r="G75" s="56"/>
      <c r="H75" s="56">
        <v>0</v>
      </c>
      <c r="I75" s="56"/>
      <c r="J75" s="26"/>
      <c r="K75" s="27">
        <v>0</v>
      </c>
    </row>
    <row r="76" spans="1:12" ht="31.5" customHeight="1">
      <c r="A76" s="58"/>
      <c r="B76" s="58"/>
      <c r="C76" s="25" t="s">
        <v>163</v>
      </c>
      <c r="D76" s="104"/>
      <c r="E76" s="105"/>
      <c r="F76" s="56">
        <v>0</v>
      </c>
      <c r="G76" s="56"/>
      <c r="H76" s="56">
        <v>0</v>
      </c>
      <c r="I76" s="56"/>
      <c r="J76" s="26"/>
      <c r="K76" s="27">
        <v>0</v>
      </c>
    </row>
    <row r="77" spans="1:12" ht="22.5" customHeight="1">
      <c r="A77" s="95" t="s">
        <v>174</v>
      </c>
      <c r="B77" s="96"/>
      <c r="C77" s="40" t="s">
        <v>105</v>
      </c>
      <c r="D77" s="53"/>
      <c r="E77" s="101" t="s">
        <v>207</v>
      </c>
      <c r="F77" s="84">
        <f>SUM(F78:G81)</f>
        <v>2924.5</v>
      </c>
      <c r="G77" s="85"/>
      <c r="H77" s="84">
        <f>SUM(H78:I81)</f>
        <v>2550</v>
      </c>
      <c r="I77" s="85"/>
      <c r="J77" s="26"/>
      <c r="K77" s="27">
        <f t="shared" si="2"/>
        <v>87.19439220379553</v>
      </c>
    </row>
    <row r="78" spans="1:12" ht="21.75" customHeight="1">
      <c r="A78" s="97"/>
      <c r="B78" s="98"/>
      <c r="C78" s="41" t="s">
        <v>106</v>
      </c>
      <c r="D78" s="44" t="s">
        <v>176</v>
      </c>
      <c r="E78" s="102"/>
      <c r="F78" s="84">
        <v>1374.5</v>
      </c>
      <c r="G78" s="85"/>
      <c r="H78" s="84">
        <v>1374.5</v>
      </c>
      <c r="I78" s="85"/>
      <c r="J78" s="26"/>
      <c r="K78" s="27">
        <f t="shared" si="2"/>
        <v>100</v>
      </c>
    </row>
    <row r="79" spans="1:12" ht="20.25" customHeight="1">
      <c r="A79" s="97"/>
      <c r="B79" s="98"/>
      <c r="C79" s="41" t="s">
        <v>107</v>
      </c>
      <c r="D79" s="42" t="s">
        <v>175</v>
      </c>
      <c r="E79" s="102"/>
      <c r="F79" s="84">
        <v>1250</v>
      </c>
      <c r="G79" s="85"/>
      <c r="H79" s="84">
        <v>875.5</v>
      </c>
      <c r="I79" s="85"/>
      <c r="J79" s="26"/>
      <c r="K79" s="27">
        <f t="shared" si="2"/>
        <v>70.040000000000006</v>
      </c>
    </row>
    <row r="80" spans="1:12" ht="21.75" customHeight="1">
      <c r="A80" s="97"/>
      <c r="B80" s="98"/>
      <c r="C80" s="41" t="s">
        <v>110</v>
      </c>
      <c r="D80" s="42"/>
      <c r="E80" s="102"/>
      <c r="F80" s="84">
        <v>0</v>
      </c>
      <c r="G80" s="85"/>
      <c r="H80" s="84">
        <v>0</v>
      </c>
      <c r="I80" s="85"/>
      <c r="J80" s="26"/>
      <c r="K80" s="27">
        <v>0</v>
      </c>
    </row>
    <row r="81" spans="1:12" ht="33.75" customHeight="1">
      <c r="A81" s="99"/>
      <c r="B81" s="100"/>
      <c r="C81" s="41" t="s">
        <v>163</v>
      </c>
      <c r="D81" s="43"/>
      <c r="E81" s="103"/>
      <c r="F81" s="84">
        <v>300</v>
      </c>
      <c r="G81" s="85"/>
      <c r="H81" s="84">
        <v>300</v>
      </c>
      <c r="I81" s="85"/>
      <c r="J81" s="26"/>
      <c r="K81" s="27">
        <f t="shared" si="2"/>
        <v>100</v>
      </c>
    </row>
    <row r="82" spans="1:12" ht="15" customHeight="1">
      <c r="A82" s="58" t="s">
        <v>177</v>
      </c>
      <c r="B82" s="58"/>
      <c r="C82" s="33" t="s">
        <v>105</v>
      </c>
      <c r="D82" s="89" t="s">
        <v>134</v>
      </c>
      <c r="E82" s="73"/>
      <c r="F82" s="56">
        <f>F87+F97+F92</f>
        <v>9480.2999999999993</v>
      </c>
      <c r="G82" s="56"/>
      <c r="H82" s="56">
        <f>H87+H97+H92</f>
        <v>9439.4</v>
      </c>
      <c r="I82" s="56"/>
      <c r="J82" s="26"/>
      <c r="K82" s="27">
        <f t="shared" si="2"/>
        <v>99.568579053405486</v>
      </c>
      <c r="L82" s="24"/>
    </row>
    <row r="83" spans="1:12" ht="14.25" customHeight="1">
      <c r="A83" s="58"/>
      <c r="B83" s="58"/>
      <c r="C83" s="25" t="s">
        <v>106</v>
      </c>
      <c r="D83" s="65"/>
      <c r="E83" s="74"/>
      <c r="F83" s="56">
        <f>F88+F98+F93</f>
        <v>8930.7999999999993</v>
      </c>
      <c r="G83" s="56"/>
      <c r="H83" s="56">
        <f>H88+H98+H93</f>
        <v>8889.9</v>
      </c>
      <c r="I83" s="56"/>
      <c r="J83" s="26"/>
      <c r="K83" s="27">
        <f t="shared" si="2"/>
        <v>99.542034308236666</v>
      </c>
    </row>
    <row r="84" spans="1:12" ht="15.75" customHeight="1">
      <c r="A84" s="58"/>
      <c r="B84" s="58"/>
      <c r="C84" s="25" t="s">
        <v>107</v>
      </c>
      <c r="D84" s="65"/>
      <c r="E84" s="74"/>
      <c r="F84" s="56">
        <f>F89+F99+F94</f>
        <v>549.5</v>
      </c>
      <c r="G84" s="56"/>
      <c r="H84" s="56">
        <f>H89+H99+H94</f>
        <v>549.5</v>
      </c>
      <c r="I84" s="56"/>
      <c r="J84" s="26"/>
      <c r="K84" s="27">
        <f t="shared" si="2"/>
        <v>100</v>
      </c>
    </row>
    <row r="85" spans="1:12" ht="18" customHeight="1">
      <c r="A85" s="58"/>
      <c r="B85" s="58"/>
      <c r="C85" s="25" t="s">
        <v>110</v>
      </c>
      <c r="D85" s="65"/>
      <c r="E85" s="74"/>
      <c r="F85" s="56">
        <f>F90+F100+F95</f>
        <v>0</v>
      </c>
      <c r="G85" s="56"/>
      <c r="H85" s="56">
        <f>H90+H100+H95</f>
        <v>0</v>
      </c>
      <c r="I85" s="56"/>
      <c r="J85" s="26"/>
      <c r="K85" s="27">
        <v>0</v>
      </c>
    </row>
    <row r="86" spans="1:12" ht="34.5" customHeight="1">
      <c r="A86" s="58"/>
      <c r="B86" s="58"/>
      <c r="C86" s="25" t="s">
        <v>163</v>
      </c>
      <c r="D86" s="65"/>
      <c r="E86" s="75"/>
      <c r="F86" s="56">
        <f>F91+F101+F96</f>
        <v>0</v>
      </c>
      <c r="G86" s="56"/>
      <c r="H86" s="56">
        <f>H91+H101+H96</f>
        <v>0</v>
      </c>
      <c r="I86" s="56"/>
      <c r="J86" s="26"/>
      <c r="K86" s="27">
        <v>0</v>
      </c>
    </row>
    <row r="87" spans="1:12" ht="15" customHeight="1">
      <c r="A87" s="58" t="s">
        <v>178</v>
      </c>
      <c r="B87" s="58"/>
      <c r="C87" s="33" t="s">
        <v>105</v>
      </c>
      <c r="D87" s="65" t="s">
        <v>135</v>
      </c>
      <c r="E87" s="73"/>
      <c r="F87" s="56">
        <f>SUM(F88:G91)</f>
        <v>8930.7999999999993</v>
      </c>
      <c r="G87" s="56"/>
      <c r="H87" s="56">
        <f>SUM(H88:I91)</f>
        <v>8889.9</v>
      </c>
      <c r="I87" s="56"/>
      <c r="J87" s="26"/>
      <c r="K87" s="27">
        <f t="shared" si="2"/>
        <v>99.542034308236666</v>
      </c>
      <c r="L87" s="24"/>
    </row>
    <row r="88" spans="1:12" ht="14.25" customHeight="1">
      <c r="A88" s="58"/>
      <c r="B88" s="58"/>
      <c r="C88" s="25" t="s">
        <v>106</v>
      </c>
      <c r="D88" s="65"/>
      <c r="E88" s="74"/>
      <c r="F88" s="56">
        <v>8930.7999999999993</v>
      </c>
      <c r="G88" s="56"/>
      <c r="H88" s="56">
        <v>8889.9</v>
      </c>
      <c r="I88" s="56"/>
      <c r="J88" s="26"/>
      <c r="K88" s="27">
        <f t="shared" si="2"/>
        <v>99.542034308236666</v>
      </c>
    </row>
    <row r="89" spans="1:12" ht="18" customHeight="1">
      <c r="A89" s="58"/>
      <c r="B89" s="58"/>
      <c r="C89" s="25" t="s">
        <v>107</v>
      </c>
      <c r="D89" s="65"/>
      <c r="E89" s="74"/>
      <c r="F89" s="56">
        <v>0</v>
      </c>
      <c r="G89" s="56"/>
      <c r="H89" s="56">
        <v>0</v>
      </c>
      <c r="I89" s="56"/>
      <c r="J89" s="26"/>
      <c r="K89" s="27">
        <v>0</v>
      </c>
    </row>
    <row r="90" spans="1:12" ht="18" customHeight="1">
      <c r="A90" s="58"/>
      <c r="B90" s="58"/>
      <c r="C90" s="25" t="s">
        <v>110</v>
      </c>
      <c r="D90" s="65"/>
      <c r="E90" s="74"/>
      <c r="F90" s="56">
        <v>0</v>
      </c>
      <c r="G90" s="56"/>
      <c r="H90" s="56">
        <v>0</v>
      </c>
      <c r="I90" s="56"/>
      <c r="J90" s="26"/>
      <c r="K90" s="27">
        <v>0</v>
      </c>
    </row>
    <row r="91" spans="1:12" ht="33.75" customHeight="1">
      <c r="A91" s="58"/>
      <c r="B91" s="58"/>
      <c r="C91" s="25" t="s">
        <v>163</v>
      </c>
      <c r="D91" s="65"/>
      <c r="E91" s="75"/>
      <c r="F91" s="56">
        <v>0</v>
      </c>
      <c r="G91" s="56"/>
      <c r="H91" s="56">
        <v>0</v>
      </c>
      <c r="I91" s="56"/>
      <c r="J91" s="26"/>
      <c r="K91" s="27">
        <v>0</v>
      </c>
    </row>
    <row r="92" spans="1:12" ht="15.75" customHeight="1">
      <c r="A92" s="58" t="s">
        <v>179</v>
      </c>
      <c r="B92" s="58"/>
      <c r="C92" s="33" t="s">
        <v>105</v>
      </c>
      <c r="D92" s="65" t="s">
        <v>153</v>
      </c>
      <c r="E92" s="86"/>
      <c r="F92" s="56">
        <f>SUM(F93:G96)</f>
        <v>0</v>
      </c>
      <c r="G92" s="56"/>
      <c r="H92" s="84">
        <f>SUM(H93:I96)</f>
        <v>0</v>
      </c>
      <c r="I92" s="85"/>
      <c r="J92" s="52"/>
      <c r="K92" s="52">
        <f>SUM(K93:L96)</f>
        <v>100</v>
      </c>
    </row>
    <row r="93" spans="1:12" ht="17.25" customHeight="1">
      <c r="A93" s="58"/>
      <c r="B93" s="58"/>
      <c r="C93" s="25" t="s">
        <v>106</v>
      </c>
      <c r="D93" s="65"/>
      <c r="E93" s="87"/>
      <c r="F93" s="56">
        <v>0</v>
      </c>
      <c r="G93" s="56"/>
      <c r="H93" s="56">
        <v>0</v>
      </c>
      <c r="I93" s="56"/>
      <c r="J93" s="52"/>
      <c r="K93" s="52">
        <f>SUM(K94:L97)</f>
        <v>100</v>
      </c>
    </row>
    <row r="94" spans="1:12" ht="16.5" customHeight="1">
      <c r="A94" s="58"/>
      <c r="B94" s="58"/>
      <c r="C94" s="25" t="s">
        <v>107</v>
      </c>
      <c r="D94" s="65"/>
      <c r="E94" s="87"/>
      <c r="F94" s="56"/>
      <c r="G94" s="56"/>
      <c r="H94" s="56"/>
      <c r="I94" s="56"/>
      <c r="J94" s="26"/>
      <c r="K94" s="27"/>
    </row>
    <row r="95" spans="1:12" ht="20.25" customHeight="1">
      <c r="A95" s="58"/>
      <c r="B95" s="58"/>
      <c r="C95" s="25" t="s">
        <v>110</v>
      </c>
      <c r="D95" s="65"/>
      <c r="E95" s="87"/>
      <c r="F95" s="56"/>
      <c r="G95" s="56"/>
      <c r="H95" s="56"/>
      <c r="I95" s="56"/>
      <c r="J95" s="26"/>
      <c r="K95" s="27"/>
    </row>
    <row r="96" spans="1:12" ht="34.5" customHeight="1">
      <c r="A96" s="58"/>
      <c r="B96" s="58"/>
      <c r="C96" s="25" t="s">
        <v>163</v>
      </c>
      <c r="D96" s="65"/>
      <c r="E96" s="88"/>
      <c r="F96" s="56"/>
      <c r="G96" s="56"/>
      <c r="H96" s="56"/>
      <c r="I96" s="56"/>
      <c r="J96" s="26"/>
      <c r="K96" s="27"/>
    </row>
    <row r="97" spans="1:12" ht="18" customHeight="1">
      <c r="A97" s="58" t="s">
        <v>180</v>
      </c>
      <c r="B97" s="58"/>
      <c r="C97" s="33" t="s">
        <v>105</v>
      </c>
      <c r="D97" s="76" t="s">
        <v>160</v>
      </c>
      <c r="E97" s="66" t="s">
        <v>148</v>
      </c>
      <c r="F97" s="56">
        <f>SUM(F98:G101)</f>
        <v>549.5</v>
      </c>
      <c r="G97" s="56"/>
      <c r="H97" s="56">
        <f>SUM(H98:I101)</f>
        <v>549.5</v>
      </c>
      <c r="I97" s="56"/>
      <c r="J97" s="26"/>
      <c r="K97" s="27">
        <f t="shared" si="2"/>
        <v>100</v>
      </c>
    </row>
    <row r="98" spans="1:12" ht="16.5" customHeight="1">
      <c r="A98" s="58"/>
      <c r="B98" s="58"/>
      <c r="C98" s="25" t="s">
        <v>106</v>
      </c>
      <c r="D98" s="76"/>
      <c r="E98" s="66"/>
      <c r="F98" s="56">
        <v>0</v>
      </c>
      <c r="G98" s="56"/>
      <c r="H98" s="56">
        <v>0</v>
      </c>
      <c r="I98" s="56"/>
      <c r="J98" s="26"/>
      <c r="K98" s="27">
        <v>0</v>
      </c>
    </row>
    <row r="99" spans="1:12" ht="18" customHeight="1">
      <c r="A99" s="58"/>
      <c r="B99" s="58"/>
      <c r="C99" s="25" t="s">
        <v>107</v>
      </c>
      <c r="D99" s="76"/>
      <c r="E99" s="66"/>
      <c r="F99" s="56">
        <v>549.5</v>
      </c>
      <c r="G99" s="56"/>
      <c r="H99" s="56">
        <v>549.5</v>
      </c>
      <c r="I99" s="56"/>
      <c r="J99" s="26"/>
      <c r="K99" s="37">
        <f t="shared" si="2"/>
        <v>100</v>
      </c>
      <c r="L99" s="16"/>
    </row>
    <row r="100" spans="1:12" ht="25.5" customHeight="1">
      <c r="A100" s="58"/>
      <c r="B100" s="58"/>
      <c r="C100" s="25" t="s">
        <v>110</v>
      </c>
      <c r="D100" s="76"/>
      <c r="E100" s="66"/>
      <c r="F100" s="56">
        <v>0</v>
      </c>
      <c r="G100" s="56"/>
      <c r="H100" s="56">
        <v>0</v>
      </c>
      <c r="I100" s="56"/>
      <c r="J100" s="26"/>
      <c r="K100" s="27">
        <v>0</v>
      </c>
    </row>
    <row r="101" spans="1:12" ht="38.25" customHeight="1">
      <c r="A101" s="58"/>
      <c r="B101" s="58"/>
      <c r="C101" s="25" t="s">
        <v>163</v>
      </c>
      <c r="D101" s="76"/>
      <c r="E101" s="66"/>
      <c r="F101" s="56">
        <v>0</v>
      </c>
      <c r="G101" s="56"/>
      <c r="H101" s="56">
        <v>0</v>
      </c>
      <c r="I101" s="56"/>
      <c r="J101" s="26"/>
      <c r="K101" s="27">
        <v>0</v>
      </c>
    </row>
    <row r="102" spans="1:12" ht="16.5" customHeight="1">
      <c r="A102" s="58" t="s">
        <v>181</v>
      </c>
      <c r="B102" s="58"/>
      <c r="C102" s="33" t="s">
        <v>105</v>
      </c>
      <c r="D102" s="66" t="s">
        <v>136</v>
      </c>
      <c r="E102" s="86"/>
      <c r="F102" s="56">
        <f>F107+F117+F112</f>
        <v>52707.8</v>
      </c>
      <c r="G102" s="56"/>
      <c r="H102" s="56">
        <f>H107+H117+H112</f>
        <v>52700</v>
      </c>
      <c r="I102" s="56"/>
      <c r="J102" s="26"/>
      <c r="K102" s="27">
        <f t="shared" si="2"/>
        <v>99.985201431287209</v>
      </c>
      <c r="L102" s="16"/>
    </row>
    <row r="103" spans="1:12" ht="15" customHeight="1">
      <c r="A103" s="58"/>
      <c r="B103" s="58"/>
      <c r="C103" s="25" t="s">
        <v>106</v>
      </c>
      <c r="D103" s="66"/>
      <c r="E103" s="87"/>
      <c r="F103" s="56">
        <f>F108+F118+F113</f>
        <v>49596.3</v>
      </c>
      <c r="G103" s="56"/>
      <c r="H103" s="56">
        <f>H108+H118+H113</f>
        <v>49588.5</v>
      </c>
      <c r="I103" s="56"/>
      <c r="J103" s="26"/>
      <c r="K103" s="27">
        <f t="shared" si="2"/>
        <v>99.98427302036643</v>
      </c>
    </row>
    <row r="104" spans="1:12" ht="15.75" customHeight="1">
      <c r="A104" s="58"/>
      <c r="B104" s="58"/>
      <c r="C104" s="25" t="s">
        <v>107</v>
      </c>
      <c r="D104" s="66"/>
      <c r="E104" s="87"/>
      <c r="F104" s="56">
        <f>F109+F119+F114</f>
        <v>3111.5</v>
      </c>
      <c r="G104" s="56"/>
      <c r="H104" s="56">
        <f>H109+H119+H114</f>
        <v>3111.5</v>
      </c>
      <c r="I104" s="56"/>
      <c r="J104" s="26"/>
      <c r="K104" s="27">
        <f t="shared" si="2"/>
        <v>100</v>
      </c>
    </row>
    <row r="105" spans="1:12" ht="16.5" customHeight="1">
      <c r="A105" s="58"/>
      <c r="B105" s="58"/>
      <c r="C105" s="25" t="s">
        <v>110</v>
      </c>
      <c r="D105" s="66"/>
      <c r="E105" s="87"/>
      <c r="F105" s="56">
        <f>F110+F120+F115</f>
        <v>0</v>
      </c>
      <c r="G105" s="56"/>
      <c r="H105" s="56">
        <f>H110+H120+H115</f>
        <v>0</v>
      </c>
      <c r="I105" s="56"/>
      <c r="J105" s="26"/>
      <c r="K105" s="27">
        <v>0</v>
      </c>
    </row>
    <row r="106" spans="1:12" ht="35.25" customHeight="1">
      <c r="A106" s="58"/>
      <c r="B106" s="58"/>
      <c r="C106" s="25" t="s">
        <v>163</v>
      </c>
      <c r="D106" s="66"/>
      <c r="E106" s="88"/>
      <c r="F106" s="56">
        <f>F111+F121+F116</f>
        <v>0</v>
      </c>
      <c r="G106" s="56"/>
      <c r="H106" s="56">
        <f>H111+H121+H116</f>
        <v>0</v>
      </c>
      <c r="I106" s="56"/>
      <c r="J106" s="26"/>
      <c r="K106" s="27">
        <v>0</v>
      </c>
    </row>
    <row r="107" spans="1:12" ht="13.5" customHeight="1">
      <c r="A107" s="58" t="s">
        <v>182</v>
      </c>
      <c r="B107" s="58"/>
      <c r="C107" s="33" t="s">
        <v>105</v>
      </c>
      <c r="D107" s="58">
        <v>13330</v>
      </c>
      <c r="E107" s="86"/>
      <c r="F107" s="56">
        <f>SUM(F108:G111)</f>
        <v>48011.4</v>
      </c>
      <c r="G107" s="56"/>
      <c r="H107" s="56">
        <f>SUM(H108:I111)</f>
        <v>48003.6</v>
      </c>
      <c r="I107" s="56"/>
      <c r="J107" s="26"/>
      <c r="K107" s="27">
        <f t="shared" si="2"/>
        <v>99.983753858458613</v>
      </c>
    </row>
    <row r="108" spans="1:12" ht="15.75" customHeight="1">
      <c r="A108" s="58"/>
      <c r="B108" s="58"/>
      <c r="C108" s="25" t="s">
        <v>106</v>
      </c>
      <c r="D108" s="58"/>
      <c r="E108" s="87"/>
      <c r="F108" s="56">
        <v>48011.4</v>
      </c>
      <c r="G108" s="56"/>
      <c r="H108" s="56">
        <v>48003.6</v>
      </c>
      <c r="I108" s="56"/>
      <c r="J108" s="26"/>
      <c r="K108" s="27">
        <f t="shared" si="2"/>
        <v>99.983753858458613</v>
      </c>
    </row>
    <row r="109" spans="1:12" ht="15" customHeight="1">
      <c r="A109" s="58"/>
      <c r="B109" s="58"/>
      <c r="C109" s="25" t="s">
        <v>107</v>
      </c>
      <c r="D109" s="58"/>
      <c r="E109" s="87"/>
      <c r="F109" s="56">
        <v>0</v>
      </c>
      <c r="G109" s="56"/>
      <c r="H109" s="56">
        <v>0</v>
      </c>
      <c r="I109" s="56"/>
      <c r="J109" s="26"/>
      <c r="K109" s="27">
        <v>0</v>
      </c>
    </row>
    <row r="110" spans="1:12" ht="16.5" customHeight="1">
      <c r="A110" s="58"/>
      <c r="B110" s="58"/>
      <c r="C110" s="25" t="s">
        <v>110</v>
      </c>
      <c r="D110" s="58"/>
      <c r="E110" s="87"/>
      <c r="F110" s="56">
        <v>0</v>
      </c>
      <c r="G110" s="56"/>
      <c r="H110" s="56">
        <v>0</v>
      </c>
      <c r="I110" s="56"/>
      <c r="J110" s="26"/>
      <c r="K110" s="27">
        <v>0</v>
      </c>
    </row>
    <row r="111" spans="1:12" ht="30" customHeight="1">
      <c r="A111" s="58"/>
      <c r="B111" s="58"/>
      <c r="C111" s="25" t="s">
        <v>163</v>
      </c>
      <c r="D111" s="58"/>
      <c r="E111" s="88"/>
      <c r="F111" s="56">
        <v>0</v>
      </c>
      <c r="G111" s="56"/>
      <c r="H111" s="56">
        <v>0</v>
      </c>
      <c r="I111" s="56"/>
      <c r="J111" s="26"/>
      <c r="K111" s="27">
        <v>0</v>
      </c>
    </row>
    <row r="112" spans="1:12" ht="15.75" customHeight="1">
      <c r="A112" s="58" t="s">
        <v>183</v>
      </c>
      <c r="B112" s="58"/>
      <c r="C112" s="33" t="s">
        <v>105</v>
      </c>
      <c r="D112" s="58">
        <v>13420</v>
      </c>
      <c r="E112" s="86"/>
      <c r="F112" s="56">
        <f>SUM(F113:G116)</f>
        <v>1584.9</v>
      </c>
      <c r="G112" s="56"/>
      <c r="H112" s="56">
        <f>SUM(H113:I116)</f>
        <v>1584.9</v>
      </c>
      <c r="I112" s="56"/>
      <c r="J112" s="26"/>
      <c r="K112" s="27">
        <f>(H112/F112)*100</f>
        <v>100</v>
      </c>
    </row>
    <row r="113" spans="1:12" ht="18" customHeight="1">
      <c r="A113" s="58"/>
      <c r="B113" s="58"/>
      <c r="C113" s="25" t="s">
        <v>106</v>
      </c>
      <c r="D113" s="58"/>
      <c r="E113" s="87"/>
      <c r="F113" s="56">
        <v>1584.9</v>
      </c>
      <c r="G113" s="56"/>
      <c r="H113" s="56">
        <v>1584.9</v>
      </c>
      <c r="I113" s="56"/>
      <c r="J113" s="26"/>
      <c r="K113" s="27">
        <f>(H113/F113)*100</f>
        <v>100</v>
      </c>
    </row>
    <row r="114" spans="1:12" ht="21" customHeight="1">
      <c r="A114" s="58"/>
      <c r="B114" s="58"/>
      <c r="C114" s="25" t="s">
        <v>107</v>
      </c>
      <c r="D114" s="58"/>
      <c r="E114" s="87"/>
      <c r="F114" s="56"/>
      <c r="G114" s="56"/>
      <c r="H114" s="56"/>
      <c r="I114" s="56"/>
      <c r="J114" s="26"/>
      <c r="K114" s="27"/>
    </row>
    <row r="115" spans="1:12" ht="21.75" customHeight="1">
      <c r="A115" s="58"/>
      <c r="B115" s="58"/>
      <c r="C115" s="25" t="s">
        <v>110</v>
      </c>
      <c r="D115" s="58"/>
      <c r="E115" s="87"/>
      <c r="F115" s="56"/>
      <c r="G115" s="56"/>
      <c r="H115" s="56"/>
      <c r="I115" s="56"/>
      <c r="J115" s="26"/>
      <c r="K115" s="27"/>
    </row>
    <row r="116" spans="1:12" ht="33.75" customHeight="1">
      <c r="A116" s="58"/>
      <c r="B116" s="58"/>
      <c r="C116" s="25" t="s">
        <v>163</v>
      </c>
      <c r="D116" s="58"/>
      <c r="E116" s="88"/>
      <c r="F116" s="56">
        <v>0</v>
      </c>
      <c r="G116" s="56"/>
      <c r="H116" s="56">
        <v>0</v>
      </c>
      <c r="I116" s="56"/>
      <c r="J116" s="26"/>
      <c r="K116" s="27">
        <v>0</v>
      </c>
    </row>
    <row r="117" spans="1:12" ht="21" customHeight="1">
      <c r="A117" s="58" t="s">
        <v>184</v>
      </c>
      <c r="B117" s="58"/>
      <c r="C117" s="33" t="s">
        <v>105</v>
      </c>
      <c r="D117" s="76" t="s">
        <v>160</v>
      </c>
      <c r="E117" s="66" t="s">
        <v>148</v>
      </c>
      <c r="F117" s="56">
        <f>SUM(F118:G121)</f>
        <v>3111.5</v>
      </c>
      <c r="G117" s="56"/>
      <c r="H117" s="56">
        <f>SUM(H118:I121)</f>
        <v>3111.5</v>
      </c>
      <c r="I117" s="56"/>
      <c r="J117" s="26"/>
      <c r="K117" s="27">
        <f>(H117/F117)*100</f>
        <v>100</v>
      </c>
      <c r="L117" s="16"/>
    </row>
    <row r="118" spans="1:12" ht="22.5" customHeight="1">
      <c r="A118" s="58"/>
      <c r="B118" s="58"/>
      <c r="C118" s="25" t="s">
        <v>106</v>
      </c>
      <c r="D118" s="76"/>
      <c r="E118" s="66"/>
      <c r="F118" s="56">
        <v>0</v>
      </c>
      <c r="G118" s="56"/>
      <c r="H118" s="56">
        <v>0</v>
      </c>
      <c r="I118" s="56"/>
      <c r="J118" s="26"/>
      <c r="K118" s="27">
        <v>0</v>
      </c>
    </row>
    <row r="119" spans="1:12" ht="21.75" customHeight="1">
      <c r="A119" s="58"/>
      <c r="B119" s="58"/>
      <c r="C119" s="25" t="s">
        <v>107</v>
      </c>
      <c r="D119" s="76"/>
      <c r="E119" s="66"/>
      <c r="F119" s="56">
        <v>3111.5</v>
      </c>
      <c r="G119" s="56"/>
      <c r="H119" s="56">
        <v>3111.5</v>
      </c>
      <c r="I119" s="56"/>
      <c r="J119" s="26"/>
      <c r="K119" s="27">
        <f>(H119/F119)*100</f>
        <v>100</v>
      </c>
    </row>
    <row r="120" spans="1:12" ht="18.75" customHeight="1">
      <c r="A120" s="58"/>
      <c r="B120" s="58"/>
      <c r="C120" s="25" t="s">
        <v>110</v>
      </c>
      <c r="D120" s="76"/>
      <c r="E120" s="66"/>
      <c r="F120" s="56">
        <v>0</v>
      </c>
      <c r="G120" s="56"/>
      <c r="H120" s="56">
        <v>0</v>
      </c>
      <c r="I120" s="56"/>
      <c r="J120" s="26"/>
      <c r="K120" s="27">
        <v>0</v>
      </c>
    </row>
    <row r="121" spans="1:12" ht="33" customHeight="1">
      <c r="A121" s="58"/>
      <c r="B121" s="58"/>
      <c r="C121" s="25" t="s">
        <v>163</v>
      </c>
      <c r="D121" s="76"/>
      <c r="E121" s="66"/>
      <c r="F121" s="56">
        <v>0</v>
      </c>
      <c r="G121" s="56"/>
      <c r="H121" s="56">
        <v>0</v>
      </c>
      <c r="I121" s="56"/>
      <c r="J121" s="26"/>
      <c r="K121" s="27">
        <v>0</v>
      </c>
    </row>
    <row r="122" spans="1:12" ht="16.5" customHeight="1">
      <c r="A122" s="58" t="s">
        <v>185</v>
      </c>
      <c r="B122" s="58"/>
      <c r="C122" s="33" t="s">
        <v>105</v>
      </c>
      <c r="D122" s="66" t="s">
        <v>137</v>
      </c>
      <c r="E122" s="86"/>
      <c r="F122" s="56">
        <f>F127+F132+F137+F142+F147</f>
        <v>71105</v>
      </c>
      <c r="G122" s="56"/>
      <c r="H122" s="56">
        <f>H127+H132+H137+H142+H147</f>
        <v>70796.399999999994</v>
      </c>
      <c r="I122" s="56"/>
      <c r="J122" s="26"/>
      <c r="K122" s="27">
        <f>(H122/F122)*100</f>
        <v>99.565993952605297</v>
      </c>
      <c r="L122" s="24"/>
    </row>
    <row r="123" spans="1:12" ht="19.5" customHeight="1">
      <c r="A123" s="58"/>
      <c r="B123" s="58"/>
      <c r="C123" s="25" t="s">
        <v>106</v>
      </c>
      <c r="D123" s="66"/>
      <c r="E123" s="87"/>
      <c r="F123" s="56">
        <f>F128+F133+F138+F143+F148</f>
        <v>71105</v>
      </c>
      <c r="G123" s="56"/>
      <c r="H123" s="56">
        <f>H128+H133+H138+H143+H148</f>
        <v>70796.399999999994</v>
      </c>
      <c r="I123" s="56"/>
      <c r="J123" s="26"/>
      <c r="K123" s="27">
        <f>(H123/F123)*100</f>
        <v>99.565993952605297</v>
      </c>
    </row>
    <row r="124" spans="1:12" ht="19.5" customHeight="1">
      <c r="A124" s="58"/>
      <c r="B124" s="58"/>
      <c r="C124" s="25" t="s">
        <v>107</v>
      </c>
      <c r="D124" s="66"/>
      <c r="E124" s="87"/>
      <c r="F124" s="56">
        <f>F129+F134+F139+F144+F149</f>
        <v>0</v>
      </c>
      <c r="G124" s="56"/>
      <c r="H124" s="56">
        <f>H129+H134+H139+H144+H149</f>
        <v>0</v>
      </c>
      <c r="I124" s="56"/>
      <c r="J124" s="26"/>
      <c r="K124" s="27">
        <v>0</v>
      </c>
    </row>
    <row r="125" spans="1:12" ht="19.5" customHeight="1">
      <c r="A125" s="58"/>
      <c r="B125" s="58"/>
      <c r="C125" s="25" t="s">
        <v>110</v>
      </c>
      <c r="D125" s="66"/>
      <c r="E125" s="87"/>
      <c r="F125" s="56">
        <f>F130+F135+F140+F145+F150</f>
        <v>0</v>
      </c>
      <c r="G125" s="56"/>
      <c r="H125" s="56">
        <f>H130+H135+H140+H145+H150</f>
        <v>0</v>
      </c>
      <c r="I125" s="56"/>
      <c r="J125" s="26"/>
      <c r="K125" s="27">
        <v>0</v>
      </c>
    </row>
    <row r="126" spans="1:12" ht="37.5" customHeight="1">
      <c r="A126" s="58"/>
      <c r="B126" s="58"/>
      <c r="C126" s="25" t="s">
        <v>163</v>
      </c>
      <c r="D126" s="66"/>
      <c r="E126" s="88"/>
      <c r="F126" s="56">
        <f>F131+F136+F141+F146+F151</f>
        <v>0</v>
      </c>
      <c r="G126" s="56"/>
      <c r="H126" s="56">
        <f>H131+H136+H141+H146+H151</f>
        <v>0</v>
      </c>
      <c r="I126" s="56"/>
      <c r="J126" s="26"/>
      <c r="K126" s="27">
        <v>0</v>
      </c>
    </row>
    <row r="127" spans="1:12" ht="19.5" customHeight="1">
      <c r="A127" s="58" t="s">
        <v>186</v>
      </c>
      <c r="B127" s="58"/>
      <c r="C127" s="33" t="s">
        <v>105</v>
      </c>
      <c r="D127" s="66" t="s">
        <v>140</v>
      </c>
      <c r="E127" s="86"/>
      <c r="F127" s="56">
        <f>SUM(F128:G131)</f>
        <v>6070.7</v>
      </c>
      <c r="G127" s="56"/>
      <c r="H127" s="56">
        <f>SUM(H128:I131)</f>
        <v>5961.5</v>
      </c>
      <c r="I127" s="56"/>
      <c r="J127" s="26"/>
      <c r="K127" s="27">
        <f>(H127/F127)*100</f>
        <v>98.201195908214871</v>
      </c>
      <c r="L127" s="24"/>
    </row>
    <row r="128" spans="1:12" ht="19.5" customHeight="1">
      <c r="A128" s="58"/>
      <c r="B128" s="58"/>
      <c r="C128" s="25" t="s">
        <v>106</v>
      </c>
      <c r="D128" s="66"/>
      <c r="E128" s="87"/>
      <c r="F128" s="56">
        <v>6070.7</v>
      </c>
      <c r="G128" s="56"/>
      <c r="H128" s="56">
        <v>5961.5</v>
      </c>
      <c r="I128" s="56"/>
      <c r="J128" s="26"/>
      <c r="K128" s="27">
        <f>(H128/F128)*100</f>
        <v>98.201195908214871</v>
      </c>
    </row>
    <row r="129" spans="1:12" ht="19.5" customHeight="1">
      <c r="A129" s="58"/>
      <c r="B129" s="58"/>
      <c r="C129" s="25" t="s">
        <v>107</v>
      </c>
      <c r="D129" s="66"/>
      <c r="E129" s="87"/>
      <c r="F129" s="56">
        <v>0</v>
      </c>
      <c r="G129" s="56"/>
      <c r="H129" s="56">
        <v>0</v>
      </c>
      <c r="I129" s="56"/>
      <c r="J129" s="26"/>
      <c r="K129" s="27">
        <v>0</v>
      </c>
    </row>
    <row r="130" spans="1:12" ht="19.5" customHeight="1">
      <c r="A130" s="58"/>
      <c r="B130" s="58"/>
      <c r="C130" s="25" t="s">
        <v>110</v>
      </c>
      <c r="D130" s="66"/>
      <c r="E130" s="87"/>
      <c r="F130" s="56">
        <v>0</v>
      </c>
      <c r="G130" s="56"/>
      <c r="H130" s="56">
        <v>0</v>
      </c>
      <c r="I130" s="56"/>
      <c r="J130" s="26"/>
      <c r="K130" s="27">
        <v>0</v>
      </c>
    </row>
    <row r="131" spans="1:12" ht="35.25" customHeight="1">
      <c r="A131" s="58"/>
      <c r="B131" s="58"/>
      <c r="C131" s="25" t="s">
        <v>163</v>
      </c>
      <c r="D131" s="66"/>
      <c r="E131" s="88"/>
      <c r="F131" s="56">
        <v>0</v>
      </c>
      <c r="G131" s="56"/>
      <c r="H131" s="56">
        <v>0</v>
      </c>
      <c r="I131" s="56"/>
      <c r="J131" s="26"/>
      <c r="K131" s="27">
        <v>0</v>
      </c>
    </row>
    <row r="132" spans="1:12" ht="21" customHeight="1">
      <c r="A132" s="58" t="s">
        <v>187</v>
      </c>
      <c r="B132" s="58"/>
      <c r="C132" s="33" t="s">
        <v>105</v>
      </c>
      <c r="D132" s="66" t="s">
        <v>141</v>
      </c>
      <c r="E132" s="86"/>
      <c r="F132" s="56">
        <f>SUM(F133:G136)</f>
        <v>0</v>
      </c>
      <c r="G132" s="56"/>
      <c r="H132" s="56">
        <f>SUM(H133:I136)</f>
        <v>0</v>
      </c>
      <c r="I132" s="56"/>
      <c r="J132" s="26"/>
      <c r="K132" s="27">
        <v>0</v>
      </c>
    </row>
    <row r="133" spans="1:12" ht="18.75" customHeight="1">
      <c r="A133" s="58"/>
      <c r="B133" s="58"/>
      <c r="C133" s="25" t="s">
        <v>106</v>
      </c>
      <c r="D133" s="66"/>
      <c r="E133" s="87"/>
      <c r="F133" s="56">
        <v>0</v>
      </c>
      <c r="G133" s="56"/>
      <c r="H133" s="56">
        <v>0</v>
      </c>
      <c r="I133" s="56"/>
      <c r="J133" s="26"/>
      <c r="K133" s="27">
        <v>0</v>
      </c>
    </row>
    <row r="134" spans="1:12" ht="20.25" customHeight="1">
      <c r="A134" s="58"/>
      <c r="B134" s="58"/>
      <c r="C134" s="25" t="s">
        <v>107</v>
      </c>
      <c r="D134" s="66"/>
      <c r="E134" s="87"/>
      <c r="F134" s="56">
        <v>0</v>
      </c>
      <c r="G134" s="56"/>
      <c r="H134" s="56">
        <v>0</v>
      </c>
      <c r="I134" s="56"/>
      <c r="J134" s="26"/>
      <c r="K134" s="27">
        <v>0</v>
      </c>
    </row>
    <row r="135" spans="1:12" ht="21" customHeight="1">
      <c r="A135" s="58"/>
      <c r="B135" s="58"/>
      <c r="C135" s="25" t="s">
        <v>110</v>
      </c>
      <c r="D135" s="66"/>
      <c r="E135" s="87"/>
      <c r="F135" s="56">
        <v>0</v>
      </c>
      <c r="G135" s="56"/>
      <c r="H135" s="56">
        <v>0</v>
      </c>
      <c r="I135" s="56"/>
      <c r="J135" s="26"/>
      <c r="K135" s="27">
        <v>0</v>
      </c>
    </row>
    <row r="136" spans="1:12" ht="36" customHeight="1">
      <c r="A136" s="58"/>
      <c r="B136" s="58"/>
      <c r="C136" s="25" t="s">
        <v>163</v>
      </c>
      <c r="D136" s="66"/>
      <c r="E136" s="88"/>
      <c r="F136" s="56">
        <v>0</v>
      </c>
      <c r="G136" s="56"/>
      <c r="H136" s="56">
        <v>0</v>
      </c>
      <c r="I136" s="56"/>
      <c r="J136" s="26"/>
      <c r="K136" s="27">
        <v>0</v>
      </c>
    </row>
    <row r="137" spans="1:12" ht="20.25" customHeight="1">
      <c r="A137" s="58" t="s">
        <v>188</v>
      </c>
      <c r="B137" s="58"/>
      <c r="C137" s="33" t="s">
        <v>105</v>
      </c>
      <c r="D137" s="66" t="s">
        <v>142</v>
      </c>
      <c r="E137" s="86"/>
      <c r="F137" s="56">
        <f>SUM(F138:G141)</f>
        <v>0</v>
      </c>
      <c r="G137" s="56"/>
      <c r="H137" s="56">
        <f>SUM(H138:I141)</f>
        <v>0</v>
      </c>
      <c r="I137" s="56"/>
      <c r="J137" s="26"/>
      <c r="K137" s="27">
        <v>0</v>
      </c>
    </row>
    <row r="138" spans="1:12" ht="17.25" customHeight="1">
      <c r="A138" s="58"/>
      <c r="B138" s="58"/>
      <c r="C138" s="25" t="s">
        <v>106</v>
      </c>
      <c r="D138" s="66"/>
      <c r="E138" s="87"/>
      <c r="F138" s="56">
        <v>0</v>
      </c>
      <c r="G138" s="56"/>
      <c r="H138" s="56">
        <v>0</v>
      </c>
      <c r="I138" s="56"/>
      <c r="J138" s="26"/>
      <c r="K138" s="27">
        <v>0</v>
      </c>
    </row>
    <row r="139" spans="1:12" ht="21" customHeight="1">
      <c r="A139" s="58"/>
      <c r="B139" s="58"/>
      <c r="C139" s="25" t="s">
        <v>107</v>
      </c>
      <c r="D139" s="66"/>
      <c r="E139" s="87"/>
      <c r="F139" s="56">
        <v>0</v>
      </c>
      <c r="G139" s="56"/>
      <c r="H139" s="56">
        <v>0</v>
      </c>
      <c r="I139" s="56"/>
      <c r="J139" s="26"/>
      <c r="K139" s="27">
        <v>0</v>
      </c>
    </row>
    <row r="140" spans="1:12" ht="24" customHeight="1">
      <c r="A140" s="58"/>
      <c r="B140" s="58"/>
      <c r="C140" s="25" t="s">
        <v>110</v>
      </c>
      <c r="D140" s="66"/>
      <c r="E140" s="87"/>
      <c r="F140" s="56">
        <v>0</v>
      </c>
      <c r="G140" s="56"/>
      <c r="H140" s="56">
        <v>0</v>
      </c>
      <c r="I140" s="56"/>
      <c r="J140" s="26"/>
      <c r="K140" s="27">
        <v>0</v>
      </c>
    </row>
    <row r="141" spans="1:12" ht="39" customHeight="1">
      <c r="A141" s="58"/>
      <c r="B141" s="58"/>
      <c r="C141" s="25" t="s">
        <v>163</v>
      </c>
      <c r="D141" s="66"/>
      <c r="E141" s="88"/>
      <c r="F141" s="56">
        <v>0</v>
      </c>
      <c r="G141" s="56"/>
      <c r="H141" s="56">
        <v>0</v>
      </c>
      <c r="I141" s="56"/>
      <c r="J141" s="26"/>
      <c r="K141" s="27">
        <v>0</v>
      </c>
    </row>
    <row r="142" spans="1:12" ht="21.75" customHeight="1">
      <c r="A142" s="58" t="s">
        <v>189</v>
      </c>
      <c r="B142" s="58"/>
      <c r="C142" s="33" t="s">
        <v>105</v>
      </c>
      <c r="D142" s="66" t="s">
        <v>154</v>
      </c>
      <c r="E142" s="86"/>
      <c r="F142" s="56">
        <f>SUM(F143:G146)</f>
        <v>64727.9</v>
      </c>
      <c r="G142" s="56"/>
      <c r="H142" s="56">
        <f>SUM(H143:I146)</f>
        <v>64528.5</v>
      </c>
      <c r="I142" s="56"/>
      <c r="J142" s="26"/>
      <c r="K142" s="27">
        <f>(H142/F142)*100</f>
        <v>99.691941187648609</v>
      </c>
      <c r="L142" s="24"/>
    </row>
    <row r="143" spans="1:12" ht="20.25" customHeight="1">
      <c r="A143" s="58"/>
      <c r="B143" s="58"/>
      <c r="C143" s="25" t="s">
        <v>106</v>
      </c>
      <c r="D143" s="66"/>
      <c r="E143" s="87"/>
      <c r="F143" s="56">
        <v>64727.9</v>
      </c>
      <c r="G143" s="56"/>
      <c r="H143" s="56">
        <v>64528.5</v>
      </c>
      <c r="I143" s="56"/>
      <c r="J143" s="26"/>
      <c r="K143" s="27">
        <f>(H143/F143)*100</f>
        <v>99.691941187648609</v>
      </c>
    </row>
    <row r="144" spans="1:12" ht="23.25" customHeight="1">
      <c r="A144" s="58"/>
      <c r="B144" s="58"/>
      <c r="C144" s="25" t="s">
        <v>107</v>
      </c>
      <c r="D144" s="66"/>
      <c r="E144" s="87"/>
      <c r="F144" s="56"/>
      <c r="G144" s="56"/>
      <c r="H144" s="56"/>
      <c r="I144" s="56"/>
      <c r="J144" s="26"/>
      <c r="K144" s="27">
        <v>0</v>
      </c>
    </row>
    <row r="145" spans="1:12" ht="18.75" customHeight="1">
      <c r="A145" s="58"/>
      <c r="B145" s="58"/>
      <c r="C145" s="25" t="s">
        <v>110</v>
      </c>
      <c r="D145" s="66"/>
      <c r="E145" s="87"/>
      <c r="F145" s="56"/>
      <c r="G145" s="56"/>
      <c r="H145" s="56"/>
      <c r="I145" s="56"/>
      <c r="J145" s="26"/>
      <c r="K145" s="27">
        <v>0</v>
      </c>
    </row>
    <row r="146" spans="1:12" ht="34.5" customHeight="1">
      <c r="A146" s="58"/>
      <c r="B146" s="58"/>
      <c r="C146" s="25" t="s">
        <v>163</v>
      </c>
      <c r="D146" s="66"/>
      <c r="E146" s="88"/>
      <c r="F146" s="56"/>
      <c r="G146" s="56"/>
      <c r="H146" s="56"/>
      <c r="I146" s="56"/>
      <c r="J146" s="26"/>
      <c r="K146" s="27">
        <v>0</v>
      </c>
    </row>
    <row r="147" spans="1:12" ht="21.75" customHeight="1">
      <c r="A147" s="58" t="s">
        <v>190</v>
      </c>
      <c r="B147" s="58"/>
      <c r="C147" s="33" t="s">
        <v>105</v>
      </c>
      <c r="D147" s="66" t="s">
        <v>155</v>
      </c>
      <c r="E147" s="86"/>
      <c r="F147" s="56">
        <f>SUM(F148:G151)</f>
        <v>306.39999999999998</v>
      </c>
      <c r="G147" s="56"/>
      <c r="H147" s="56">
        <f>SUM(H148:I151)</f>
        <v>306.39999999999998</v>
      </c>
      <c r="I147" s="56"/>
      <c r="J147" s="26"/>
      <c r="K147" s="27">
        <f>(H147/F147)*100</f>
        <v>100</v>
      </c>
    </row>
    <row r="148" spans="1:12" ht="24" customHeight="1">
      <c r="A148" s="58"/>
      <c r="B148" s="58"/>
      <c r="C148" s="25" t="s">
        <v>106</v>
      </c>
      <c r="D148" s="66"/>
      <c r="E148" s="87"/>
      <c r="F148" s="56">
        <v>306.39999999999998</v>
      </c>
      <c r="G148" s="56"/>
      <c r="H148" s="56">
        <v>306.39999999999998</v>
      </c>
      <c r="I148" s="56"/>
      <c r="J148" s="26"/>
      <c r="K148" s="27">
        <f>(H148/F148)*100</f>
        <v>100</v>
      </c>
    </row>
    <row r="149" spans="1:12" ht="25.5" customHeight="1">
      <c r="A149" s="58"/>
      <c r="B149" s="58"/>
      <c r="C149" s="25" t="s">
        <v>107</v>
      </c>
      <c r="D149" s="66"/>
      <c r="E149" s="87"/>
      <c r="F149" s="56"/>
      <c r="G149" s="56"/>
      <c r="H149" s="56"/>
      <c r="I149" s="56"/>
      <c r="J149" s="26"/>
      <c r="K149" s="27">
        <v>0</v>
      </c>
    </row>
    <row r="150" spans="1:12" ht="24" customHeight="1">
      <c r="A150" s="58"/>
      <c r="B150" s="58"/>
      <c r="C150" s="25" t="s">
        <v>110</v>
      </c>
      <c r="D150" s="66"/>
      <c r="E150" s="87"/>
      <c r="F150" s="56"/>
      <c r="G150" s="56"/>
      <c r="H150" s="56"/>
      <c r="I150" s="56"/>
      <c r="J150" s="26"/>
      <c r="K150" s="27">
        <v>0</v>
      </c>
    </row>
    <row r="151" spans="1:12" ht="30.75" customHeight="1">
      <c r="A151" s="58"/>
      <c r="B151" s="58"/>
      <c r="C151" s="25" t="s">
        <v>123</v>
      </c>
      <c r="D151" s="66"/>
      <c r="E151" s="88"/>
      <c r="F151" s="56"/>
      <c r="G151" s="56"/>
      <c r="H151" s="56"/>
      <c r="I151" s="56"/>
      <c r="J151" s="26"/>
      <c r="K151" s="27">
        <v>0</v>
      </c>
    </row>
    <row r="152" spans="1:12" ht="16.5" customHeight="1">
      <c r="A152" s="58" t="s">
        <v>191</v>
      </c>
      <c r="B152" s="58"/>
      <c r="C152" s="33" t="s">
        <v>105</v>
      </c>
      <c r="D152" s="66" t="s">
        <v>137</v>
      </c>
      <c r="E152" s="86"/>
      <c r="F152" s="56">
        <f>F157+F162</f>
        <v>1498.5</v>
      </c>
      <c r="G152" s="56"/>
      <c r="H152" s="56">
        <f>H157+H162</f>
        <v>1487.1</v>
      </c>
      <c r="I152" s="56"/>
      <c r="J152" s="26"/>
      <c r="K152" s="27">
        <f>(H152/F152)*100</f>
        <v>99.239239239239225</v>
      </c>
      <c r="L152" s="24"/>
    </row>
    <row r="153" spans="1:12" ht="17.25" customHeight="1">
      <c r="A153" s="58"/>
      <c r="B153" s="58"/>
      <c r="C153" s="25" t="s">
        <v>106</v>
      </c>
      <c r="D153" s="66"/>
      <c r="E153" s="87"/>
      <c r="F153" s="56">
        <f>F158+F163</f>
        <v>1460.5</v>
      </c>
      <c r="G153" s="56"/>
      <c r="H153" s="56">
        <f>H158+H163</f>
        <v>1460.5</v>
      </c>
      <c r="I153" s="56"/>
      <c r="J153" s="26"/>
      <c r="K153" s="27">
        <f>(H153/F153)*100</f>
        <v>100</v>
      </c>
    </row>
    <row r="154" spans="1:12" ht="15" customHeight="1">
      <c r="A154" s="58"/>
      <c r="B154" s="58"/>
      <c r="C154" s="25" t="s">
        <v>107</v>
      </c>
      <c r="D154" s="66"/>
      <c r="E154" s="87"/>
      <c r="F154" s="56">
        <f>F159+F164</f>
        <v>38</v>
      </c>
      <c r="G154" s="56"/>
      <c r="H154" s="56">
        <v>26.6</v>
      </c>
      <c r="I154" s="56"/>
      <c r="J154" s="26"/>
      <c r="K154" s="27">
        <f>(H154/F154)*100</f>
        <v>70</v>
      </c>
    </row>
    <row r="155" spans="1:12" ht="18" customHeight="1">
      <c r="A155" s="58"/>
      <c r="B155" s="58"/>
      <c r="C155" s="25" t="s">
        <v>110</v>
      </c>
      <c r="D155" s="66"/>
      <c r="E155" s="87"/>
      <c r="F155" s="56">
        <f>F160+F165</f>
        <v>0</v>
      </c>
      <c r="G155" s="56"/>
      <c r="H155" s="56">
        <f>H160+H165</f>
        <v>0</v>
      </c>
      <c r="I155" s="56"/>
      <c r="J155" s="26"/>
      <c r="K155" s="27">
        <v>0</v>
      </c>
    </row>
    <row r="156" spans="1:12" ht="41.25" customHeight="1">
      <c r="A156" s="58"/>
      <c r="B156" s="58"/>
      <c r="C156" s="25" t="s">
        <v>163</v>
      </c>
      <c r="D156" s="66"/>
      <c r="E156" s="88"/>
      <c r="F156" s="56">
        <f>F161+F166</f>
        <v>0</v>
      </c>
      <c r="G156" s="56"/>
      <c r="H156" s="56">
        <f>H161+H166</f>
        <v>0</v>
      </c>
      <c r="I156" s="56"/>
      <c r="J156" s="26"/>
      <c r="K156" s="27">
        <v>0</v>
      </c>
    </row>
    <row r="157" spans="1:12" ht="18" customHeight="1">
      <c r="A157" s="58" t="s">
        <v>192</v>
      </c>
      <c r="B157" s="58"/>
      <c r="C157" s="33" t="s">
        <v>105</v>
      </c>
      <c r="D157" s="66" t="s">
        <v>139</v>
      </c>
      <c r="E157" s="86"/>
      <c r="F157" s="56">
        <f>SUM(F158:G161)</f>
        <v>1460.5</v>
      </c>
      <c r="G157" s="56"/>
      <c r="H157" s="56">
        <f>SUM(H158:I161)</f>
        <v>1460.5</v>
      </c>
      <c r="I157" s="56"/>
      <c r="J157" s="26"/>
      <c r="K157" s="27">
        <f>(H157/F157)*100</f>
        <v>100</v>
      </c>
    </row>
    <row r="158" spans="1:12" ht="18.75" customHeight="1">
      <c r="A158" s="58"/>
      <c r="B158" s="58"/>
      <c r="C158" s="25" t="s">
        <v>106</v>
      </c>
      <c r="D158" s="66"/>
      <c r="E158" s="87"/>
      <c r="F158" s="56">
        <v>1460.5</v>
      </c>
      <c r="G158" s="56"/>
      <c r="H158" s="56">
        <v>1460.5</v>
      </c>
      <c r="I158" s="56"/>
      <c r="J158" s="26"/>
      <c r="K158" s="27">
        <f>(H158/F158)*100</f>
        <v>100</v>
      </c>
    </row>
    <row r="159" spans="1:12" ht="18" customHeight="1">
      <c r="A159" s="58"/>
      <c r="B159" s="58"/>
      <c r="C159" s="25" t="s">
        <v>107</v>
      </c>
      <c r="D159" s="66"/>
      <c r="E159" s="87"/>
      <c r="F159" s="56">
        <v>0</v>
      </c>
      <c r="G159" s="56"/>
      <c r="H159" s="56">
        <v>0</v>
      </c>
      <c r="I159" s="56"/>
      <c r="J159" s="26"/>
      <c r="K159" s="27">
        <v>0</v>
      </c>
    </row>
    <row r="160" spans="1:12" ht="21" customHeight="1">
      <c r="A160" s="58"/>
      <c r="B160" s="58"/>
      <c r="C160" s="25" t="s">
        <v>110</v>
      </c>
      <c r="D160" s="66"/>
      <c r="E160" s="87"/>
      <c r="F160" s="56">
        <v>0</v>
      </c>
      <c r="G160" s="56"/>
      <c r="H160" s="56">
        <v>0</v>
      </c>
      <c r="I160" s="56"/>
      <c r="J160" s="26"/>
      <c r="K160" s="27">
        <v>0</v>
      </c>
    </row>
    <row r="161" spans="1:12" ht="33" customHeight="1">
      <c r="A161" s="58"/>
      <c r="B161" s="58"/>
      <c r="C161" s="25" t="s">
        <v>163</v>
      </c>
      <c r="D161" s="66"/>
      <c r="E161" s="88"/>
      <c r="F161" s="56">
        <v>0</v>
      </c>
      <c r="G161" s="56"/>
      <c r="H161" s="56">
        <v>0</v>
      </c>
      <c r="I161" s="56"/>
      <c r="J161" s="26"/>
      <c r="K161" s="27">
        <v>0</v>
      </c>
    </row>
    <row r="162" spans="1:12" ht="15.75" customHeight="1">
      <c r="A162" s="58" t="s">
        <v>193</v>
      </c>
      <c r="B162" s="58"/>
      <c r="C162" s="33" t="s">
        <v>105</v>
      </c>
      <c r="D162" s="66" t="s">
        <v>138</v>
      </c>
      <c r="E162" s="66" t="s">
        <v>150</v>
      </c>
      <c r="F162" s="56">
        <f>SUM(F163:G166)</f>
        <v>38</v>
      </c>
      <c r="G162" s="56"/>
      <c r="H162" s="56">
        <f>SUM(H163:I166)</f>
        <v>26.6</v>
      </c>
      <c r="I162" s="56"/>
      <c r="J162" s="26"/>
      <c r="K162" s="27">
        <f>(H162/F162)*100</f>
        <v>70</v>
      </c>
      <c r="L162" s="16"/>
    </row>
    <row r="163" spans="1:12" ht="18" customHeight="1">
      <c r="A163" s="58"/>
      <c r="B163" s="58"/>
      <c r="C163" s="25" t="s">
        <v>106</v>
      </c>
      <c r="D163" s="66"/>
      <c r="E163" s="66"/>
      <c r="F163" s="56">
        <v>0</v>
      </c>
      <c r="G163" s="56"/>
      <c r="H163" s="56">
        <v>0</v>
      </c>
      <c r="I163" s="56"/>
      <c r="J163" s="26"/>
      <c r="K163" s="27">
        <v>0</v>
      </c>
    </row>
    <row r="164" spans="1:12" ht="21" customHeight="1">
      <c r="A164" s="58"/>
      <c r="B164" s="58"/>
      <c r="C164" s="25" t="s">
        <v>107</v>
      </c>
      <c r="D164" s="66"/>
      <c r="E164" s="66"/>
      <c r="F164" s="56">
        <v>38</v>
      </c>
      <c r="G164" s="56"/>
      <c r="H164" s="56">
        <v>26.6</v>
      </c>
      <c r="I164" s="56"/>
      <c r="J164" s="26"/>
      <c r="K164" s="27">
        <f>(H164/F164)*100</f>
        <v>70</v>
      </c>
    </row>
    <row r="165" spans="1:12" ht="18" customHeight="1">
      <c r="A165" s="58"/>
      <c r="B165" s="58"/>
      <c r="C165" s="25" t="s">
        <v>110</v>
      </c>
      <c r="D165" s="66"/>
      <c r="E165" s="66"/>
      <c r="F165" s="56">
        <v>0</v>
      </c>
      <c r="G165" s="56"/>
      <c r="H165" s="56">
        <v>0</v>
      </c>
      <c r="I165" s="56"/>
      <c r="J165" s="26"/>
      <c r="K165" s="27">
        <v>0</v>
      </c>
    </row>
    <row r="166" spans="1:12" ht="36" customHeight="1">
      <c r="A166" s="58"/>
      <c r="B166" s="58"/>
      <c r="C166" s="25" t="s">
        <v>163</v>
      </c>
      <c r="D166" s="66"/>
      <c r="E166" s="66"/>
      <c r="F166" s="56">
        <v>0</v>
      </c>
      <c r="G166" s="56"/>
      <c r="H166" s="56">
        <v>0</v>
      </c>
      <c r="I166" s="56"/>
      <c r="J166" s="26"/>
      <c r="K166" s="27">
        <v>0</v>
      </c>
    </row>
    <row r="167" spans="1:12" ht="18" customHeight="1">
      <c r="A167" s="71" t="s">
        <v>125</v>
      </c>
      <c r="B167" s="71"/>
      <c r="C167" s="28" t="s">
        <v>105</v>
      </c>
      <c r="D167" s="70" t="s">
        <v>137</v>
      </c>
      <c r="E167" s="92"/>
      <c r="F167" s="57">
        <f>F172+F192+F202</f>
        <v>57923.9</v>
      </c>
      <c r="G167" s="57"/>
      <c r="H167" s="57">
        <f>H172+H192+H202</f>
        <v>57610</v>
      </c>
      <c r="I167" s="57"/>
      <c r="J167" s="29"/>
      <c r="K167" s="31">
        <f>(H167/F167)*100</f>
        <v>99.458082069750134</v>
      </c>
      <c r="L167" s="24"/>
    </row>
    <row r="168" spans="1:12" ht="18.75" customHeight="1">
      <c r="A168" s="71"/>
      <c r="B168" s="71"/>
      <c r="C168" s="32" t="s">
        <v>106</v>
      </c>
      <c r="D168" s="70"/>
      <c r="E168" s="93"/>
      <c r="F168" s="57">
        <f>F173+F193+F203</f>
        <v>12026.199999999999</v>
      </c>
      <c r="G168" s="57"/>
      <c r="H168" s="57">
        <f>H173+H193+H203</f>
        <v>11972.3</v>
      </c>
      <c r="I168" s="57"/>
      <c r="J168" s="29"/>
      <c r="K168" s="31">
        <f>(H168/F168)*100</f>
        <v>99.551811877401008</v>
      </c>
    </row>
    <row r="169" spans="1:12" ht="15.75">
      <c r="A169" s="71"/>
      <c r="B169" s="71"/>
      <c r="C169" s="32" t="s">
        <v>107</v>
      </c>
      <c r="D169" s="70"/>
      <c r="E169" s="93"/>
      <c r="F169" s="57">
        <f>F174+F194+F204</f>
        <v>7864.2</v>
      </c>
      <c r="G169" s="57"/>
      <c r="H169" s="57">
        <f>H174+H194+H204</f>
        <v>7820</v>
      </c>
      <c r="I169" s="57"/>
      <c r="J169" s="29"/>
      <c r="K169" s="31">
        <v>0</v>
      </c>
    </row>
    <row r="170" spans="1:12" ht="15.75">
      <c r="A170" s="71"/>
      <c r="B170" s="71"/>
      <c r="C170" s="32" t="s">
        <v>110</v>
      </c>
      <c r="D170" s="70"/>
      <c r="E170" s="93"/>
      <c r="F170" s="57">
        <f>F175+F195+F205</f>
        <v>37565.800000000003</v>
      </c>
      <c r="G170" s="57"/>
      <c r="H170" s="57">
        <f>H175+H195+H205</f>
        <v>37350</v>
      </c>
      <c r="I170" s="57"/>
      <c r="J170" s="29"/>
      <c r="K170" s="31">
        <v>0</v>
      </c>
    </row>
    <row r="171" spans="1:12" ht="47.25">
      <c r="A171" s="71"/>
      <c r="B171" s="71"/>
      <c r="C171" s="32" t="s">
        <v>163</v>
      </c>
      <c r="D171" s="70"/>
      <c r="E171" s="94"/>
      <c r="F171" s="57">
        <f>F176+F196+F206</f>
        <v>467.7</v>
      </c>
      <c r="G171" s="57"/>
      <c r="H171" s="57">
        <f>H176+H196+H206</f>
        <v>467.7</v>
      </c>
      <c r="I171" s="57"/>
      <c r="J171" s="29"/>
      <c r="K171" s="31">
        <f>(H171/F171)*100</f>
        <v>100</v>
      </c>
    </row>
    <row r="172" spans="1:12" ht="17.25" customHeight="1">
      <c r="A172" s="58" t="s">
        <v>194</v>
      </c>
      <c r="B172" s="58"/>
      <c r="C172" s="33" t="s">
        <v>105</v>
      </c>
      <c r="D172" s="65" t="s">
        <v>143</v>
      </c>
      <c r="E172" s="73"/>
      <c r="F172" s="56">
        <f>F187+F177</f>
        <v>11787</v>
      </c>
      <c r="G172" s="56"/>
      <c r="H172" s="56">
        <f>H187+H177</f>
        <v>11765.1</v>
      </c>
      <c r="I172" s="56"/>
      <c r="J172" s="26"/>
      <c r="K172" s="27">
        <f>(H172/F172)*100</f>
        <v>99.814202087045061</v>
      </c>
    </row>
    <row r="173" spans="1:12" ht="15.75">
      <c r="A173" s="58"/>
      <c r="B173" s="58"/>
      <c r="C173" s="25" t="s">
        <v>106</v>
      </c>
      <c r="D173" s="65"/>
      <c r="E173" s="74"/>
      <c r="F173" s="56">
        <f>F188+F178</f>
        <v>11152.8</v>
      </c>
      <c r="G173" s="56"/>
      <c r="H173" s="56">
        <f>H188+H178</f>
        <v>11130.9</v>
      </c>
      <c r="I173" s="56"/>
      <c r="J173" s="26"/>
      <c r="K173" s="27">
        <f>(H173/F173)*100</f>
        <v>99.803636754895635</v>
      </c>
    </row>
    <row r="174" spans="1:12" ht="15.75">
      <c r="A174" s="58"/>
      <c r="B174" s="58"/>
      <c r="C174" s="25" t="s">
        <v>107</v>
      </c>
      <c r="D174" s="65"/>
      <c r="E174" s="74"/>
      <c r="F174" s="56">
        <f>F189+F179</f>
        <v>170</v>
      </c>
      <c r="G174" s="56"/>
      <c r="H174" s="56">
        <f>H189+H179</f>
        <v>170</v>
      </c>
      <c r="I174" s="56"/>
      <c r="J174" s="26"/>
      <c r="K174" s="27">
        <v>0</v>
      </c>
    </row>
    <row r="175" spans="1:12" ht="15.75">
      <c r="A175" s="58"/>
      <c r="B175" s="58"/>
      <c r="C175" s="25" t="s">
        <v>110</v>
      </c>
      <c r="D175" s="65"/>
      <c r="E175" s="74"/>
      <c r="F175" s="56">
        <f>F190+F180</f>
        <v>0</v>
      </c>
      <c r="G175" s="56"/>
      <c r="H175" s="56">
        <f>H190+H180</f>
        <v>0</v>
      </c>
      <c r="I175" s="56"/>
      <c r="J175" s="26"/>
      <c r="K175" s="27">
        <v>0</v>
      </c>
    </row>
    <row r="176" spans="1:12" ht="34.5" customHeight="1">
      <c r="A176" s="58"/>
      <c r="B176" s="58"/>
      <c r="C176" s="25" t="s">
        <v>163</v>
      </c>
      <c r="D176" s="65"/>
      <c r="E176" s="75"/>
      <c r="F176" s="56">
        <f>F191+F181</f>
        <v>464.2</v>
      </c>
      <c r="G176" s="56"/>
      <c r="H176" s="56">
        <f>H191+H181</f>
        <v>464.2</v>
      </c>
      <c r="I176" s="56"/>
      <c r="J176" s="26"/>
      <c r="K176" s="27">
        <f t="shared" ref="K176:K198" si="3">(H176/F176)*100</f>
        <v>100</v>
      </c>
    </row>
    <row r="177" spans="1:11" ht="16.5" customHeight="1">
      <c r="A177" s="58" t="s">
        <v>195</v>
      </c>
      <c r="B177" s="58"/>
      <c r="C177" s="33" t="s">
        <v>105</v>
      </c>
      <c r="D177" s="66" t="s">
        <v>158</v>
      </c>
      <c r="E177" s="39"/>
      <c r="F177" s="83">
        <f>SUM(F178:G181)</f>
        <v>11409.8</v>
      </c>
      <c r="G177" s="83"/>
      <c r="H177" s="83">
        <f>SUM(H178:I181)</f>
        <v>11387.9</v>
      </c>
      <c r="I177" s="83"/>
      <c r="J177" s="26"/>
      <c r="K177" s="27">
        <f t="shared" si="3"/>
        <v>99.808059738119866</v>
      </c>
    </row>
    <row r="178" spans="1:11" ht="20.25" customHeight="1">
      <c r="A178" s="58"/>
      <c r="B178" s="58"/>
      <c r="C178" s="25" t="s">
        <v>106</v>
      </c>
      <c r="D178" s="66"/>
      <c r="E178" s="39"/>
      <c r="F178" s="83">
        <v>10878.8</v>
      </c>
      <c r="G178" s="83"/>
      <c r="H178" s="83">
        <v>10856.9</v>
      </c>
      <c r="I178" s="83"/>
      <c r="J178" s="26"/>
      <c r="K178" s="27">
        <f t="shared" si="3"/>
        <v>99.798691032099129</v>
      </c>
    </row>
    <row r="179" spans="1:11" ht="18" customHeight="1">
      <c r="A179" s="58"/>
      <c r="B179" s="58"/>
      <c r="C179" s="25" t="s">
        <v>107</v>
      </c>
      <c r="D179" s="66"/>
      <c r="E179" s="51" t="s">
        <v>162</v>
      </c>
      <c r="F179" s="83">
        <v>170</v>
      </c>
      <c r="G179" s="83"/>
      <c r="H179" s="83">
        <v>170</v>
      </c>
      <c r="I179" s="83"/>
      <c r="J179" s="26"/>
      <c r="K179" s="27">
        <v>0</v>
      </c>
    </row>
    <row r="180" spans="1:11" ht="18.75" customHeight="1">
      <c r="A180" s="58"/>
      <c r="B180" s="58"/>
      <c r="C180" s="25" t="s">
        <v>110</v>
      </c>
      <c r="D180" s="66"/>
      <c r="E180" s="39"/>
      <c r="F180" s="83"/>
      <c r="G180" s="83"/>
      <c r="H180" s="83"/>
      <c r="I180" s="83"/>
      <c r="J180" s="26"/>
      <c r="K180" s="27">
        <v>0</v>
      </c>
    </row>
    <row r="181" spans="1:11" ht="33.75" customHeight="1">
      <c r="A181" s="58"/>
      <c r="B181" s="58"/>
      <c r="C181" s="25" t="s">
        <v>163</v>
      </c>
      <c r="D181" s="66"/>
      <c r="E181" s="39"/>
      <c r="F181" s="83">
        <v>361</v>
      </c>
      <c r="G181" s="83"/>
      <c r="H181" s="83">
        <v>361</v>
      </c>
      <c r="I181" s="83"/>
      <c r="J181" s="26"/>
      <c r="K181" s="38">
        <f t="shared" si="3"/>
        <v>100</v>
      </c>
    </row>
    <row r="182" spans="1:11" ht="15.75" customHeight="1">
      <c r="A182" s="58" t="s">
        <v>196</v>
      </c>
      <c r="B182" s="58"/>
      <c r="C182" s="33" t="s">
        <v>105</v>
      </c>
      <c r="D182" s="55"/>
      <c r="E182" s="39"/>
      <c r="F182" s="56">
        <f>SUM(F183:G186)</f>
        <v>393.6</v>
      </c>
      <c r="G182" s="56"/>
      <c r="H182" s="56">
        <f>SUM(H183:I186)</f>
        <v>393.6</v>
      </c>
      <c r="I182" s="56"/>
      <c r="J182" s="26"/>
      <c r="K182" s="27">
        <f t="shared" si="3"/>
        <v>100</v>
      </c>
    </row>
    <row r="183" spans="1:11" ht="15.75">
      <c r="A183" s="58"/>
      <c r="B183" s="58"/>
      <c r="C183" s="25" t="s">
        <v>106</v>
      </c>
      <c r="D183" s="55" t="s">
        <v>213</v>
      </c>
      <c r="E183" s="39"/>
      <c r="F183" s="56">
        <v>223.6</v>
      </c>
      <c r="G183" s="56"/>
      <c r="H183" s="56">
        <v>223.6</v>
      </c>
      <c r="I183" s="56"/>
      <c r="J183" s="26"/>
      <c r="K183" s="27">
        <f t="shared" si="3"/>
        <v>100</v>
      </c>
    </row>
    <row r="184" spans="1:11" ht="15.75">
      <c r="A184" s="58"/>
      <c r="B184" s="58"/>
      <c r="C184" s="25" t="s">
        <v>107</v>
      </c>
      <c r="D184" s="55" t="s">
        <v>161</v>
      </c>
      <c r="E184" s="51" t="s">
        <v>162</v>
      </c>
      <c r="F184" s="56">
        <v>170</v>
      </c>
      <c r="G184" s="56"/>
      <c r="H184" s="56">
        <v>170</v>
      </c>
      <c r="I184" s="56"/>
      <c r="J184" s="26"/>
      <c r="K184" s="27">
        <v>0</v>
      </c>
    </row>
    <row r="185" spans="1:11" ht="15.75">
      <c r="A185" s="58"/>
      <c r="B185" s="58"/>
      <c r="C185" s="25" t="s">
        <v>110</v>
      </c>
      <c r="D185" s="55"/>
      <c r="E185" s="39"/>
      <c r="F185" s="56">
        <v>0</v>
      </c>
      <c r="G185" s="56"/>
      <c r="H185" s="56">
        <v>0</v>
      </c>
      <c r="I185" s="56"/>
      <c r="J185" s="26"/>
      <c r="K185" s="27">
        <v>0</v>
      </c>
    </row>
    <row r="186" spans="1:11" ht="33.75" customHeight="1">
      <c r="A186" s="58"/>
      <c r="B186" s="58"/>
      <c r="C186" s="25" t="s">
        <v>163</v>
      </c>
      <c r="D186" s="55"/>
      <c r="E186" s="39"/>
      <c r="F186" s="56">
        <v>0</v>
      </c>
      <c r="G186" s="56"/>
      <c r="H186" s="56">
        <v>0</v>
      </c>
      <c r="I186" s="56"/>
      <c r="J186" s="26"/>
      <c r="K186" s="27">
        <v>0</v>
      </c>
    </row>
    <row r="187" spans="1:11" ht="19.5" customHeight="1">
      <c r="A187" s="58" t="s">
        <v>197</v>
      </c>
      <c r="B187" s="58"/>
      <c r="C187" s="33" t="s">
        <v>105</v>
      </c>
      <c r="D187" s="66" t="s">
        <v>144</v>
      </c>
      <c r="E187" s="86"/>
      <c r="F187" s="56">
        <f>SUM(F188:G191)</f>
        <v>377.2</v>
      </c>
      <c r="G187" s="56"/>
      <c r="H187" s="56">
        <f>SUM(H188:I191)</f>
        <v>377.2</v>
      </c>
      <c r="I187" s="56"/>
      <c r="J187" s="26"/>
      <c r="K187" s="27">
        <f t="shared" si="3"/>
        <v>100</v>
      </c>
    </row>
    <row r="188" spans="1:11" ht="21.75" customHeight="1">
      <c r="A188" s="58"/>
      <c r="B188" s="58"/>
      <c r="C188" s="25" t="s">
        <v>106</v>
      </c>
      <c r="D188" s="66"/>
      <c r="E188" s="87"/>
      <c r="F188" s="56">
        <v>274</v>
      </c>
      <c r="G188" s="56"/>
      <c r="H188" s="56">
        <v>274</v>
      </c>
      <c r="I188" s="56"/>
      <c r="J188" s="26"/>
      <c r="K188" s="27">
        <f t="shared" si="3"/>
        <v>100</v>
      </c>
    </row>
    <row r="189" spans="1:11" ht="17.25" customHeight="1">
      <c r="A189" s="58"/>
      <c r="B189" s="58"/>
      <c r="C189" s="25" t="s">
        <v>107</v>
      </c>
      <c r="D189" s="66"/>
      <c r="E189" s="87"/>
      <c r="F189" s="56">
        <v>0</v>
      </c>
      <c r="G189" s="56"/>
      <c r="H189" s="56">
        <v>0</v>
      </c>
      <c r="I189" s="56"/>
      <c r="J189" s="26"/>
      <c r="K189" s="27">
        <v>0</v>
      </c>
    </row>
    <row r="190" spans="1:11" ht="18.75" customHeight="1">
      <c r="A190" s="58"/>
      <c r="B190" s="58"/>
      <c r="C190" s="25" t="s">
        <v>110</v>
      </c>
      <c r="D190" s="66"/>
      <c r="E190" s="87"/>
      <c r="F190" s="56">
        <v>0</v>
      </c>
      <c r="G190" s="56"/>
      <c r="H190" s="56">
        <v>0</v>
      </c>
      <c r="I190" s="56"/>
      <c r="J190" s="26"/>
      <c r="K190" s="27">
        <v>0</v>
      </c>
    </row>
    <row r="191" spans="1:11" ht="33" customHeight="1">
      <c r="A191" s="58"/>
      <c r="B191" s="58"/>
      <c r="C191" s="25" t="s">
        <v>163</v>
      </c>
      <c r="D191" s="66"/>
      <c r="E191" s="88"/>
      <c r="F191" s="56">
        <v>103.2</v>
      </c>
      <c r="G191" s="56"/>
      <c r="H191" s="56">
        <v>103.2</v>
      </c>
      <c r="I191" s="56"/>
      <c r="J191" s="26"/>
      <c r="K191" s="27">
        <f>H191/F191*100</f>
        <v>100</v>
      </c>
    </row>
    <row r="192" spans="1:11" ht="17.25" customHeight="1">
      <c r="A192" s="58" t="s">
        <v>198</v>
      </c>
      <c r="B192" s="58"/>
      <c r="C192" s="33" t="s">
        <v>105</v>
      </c>
      <c r="D192" s="66" t="s">
        <v>145</v>
      </c>
      <c r="E192" s="86"/>
      <c r="F192" s="56">
        <f>F197</f>
        <v>564</v>
      </c>
      <c r="G192" s="56"/>
      <c r="H192" s="56">
        <f>H197</f>
        <v>564</v>
      </c>
      <c r="I192" s="56"/>
      <c r="J192" s="26"/>
      <c r="K192" s="27">
        <f t="shared" si="3"/>
        <v>100</v>
      </c>
    </row>
    <row r="193" spans="1:11" ht="17.25" customHeight="1">
      <c r="A193" s="58"/>
      <c r="B193" s="58"/>
      <c r="C193" s="25" t="s">
        <v>106</v>
      </c>
      <c r="D193" s="66"/>
      <c r="E193" s="87"/>
      <c r="F193" s="56">
        <f>F198</f>
        <v>560.5</v>
      </c>
      <c r="G193" s="56"/>
      <c r="H193" s="56">
        <f>H198</f>
        <v>560.5</v>
      </c>
      <c r="I193" s="56"/>
      <c r="J193" s="26"/>
      <c r="K193" s="27">
        <f t="shared" si="3"/>
        <v>100</v>
      </c>
    </row>
    <row r="194" spans="1:11" ht="17.25" customHeight="1">
      <c r="A194" s="58"/>
      <c r="B194" s="58"/>
      <c r="C194" s="25" t="s">
        <v>107</v>
      </c>
      <c r="D194" s="66"/>
      <c r="E194" s="87"/>
      <c r="F194" s="56">
        <f>F199</f>
        <v>0</v>
      </c>
      <c r="G194" s="56"/>
      <c r="H194" s="56">
        <f>H199</f>
        <v>0</v>
      </c>
      <c r="I194" s="56"/>
      <c r="J194" s="26"/>
      <c r="K194" s="27">
        <v>0</v>
      </c>
    </row>
    <row r="195" spans="1:11" ht="17.25" customHeight="1">
      <c r="A195" s="58"/>
      <c r="B195" s="58"/>
      <c r="C195" s="25" t="s">
        <v>110</v>
      </c>
      <c r="D195" s="66"/>
      <c r="E195" s="87"/>
      <c r="F195" s="56">
        <f>F200</f>
        <v>0</v>
      </c>
      <c r="G195" s="56"/>
      <c r="H195" s="56">
        <f>H200</f>
        <v>0</v>
      </c>
      <c r="I195" s="56"/>
      <c r="J195" s="26"/>
      <c r="K195" s="27">
        <v>0</v>
      </c>
    </row>
    <row r="196" spans="1:11" ht="36.75" customHeight="1">
      <c r="A196" s="58"/>
      <c r="B196" s="58"/>
      <c r="C196" s="25" t="s">
        <v>163</v>
      </c>
      <c r="D196" s="66"/>
      <c r="E196" s="88"/>
      <c r="F196" s="56">
        <f>F201</f>
        <v>3.5</v>
      </c>
      <c r="G196" s="56"/>
      <c r="H196" s="56">
        <f>H201</f>
        <v>3.5</v>
      </c>
      <c r="I196" s="56"/>
      <c r="J196" s="26"/>
      <c r="K196" s="27">
        <v>0</v>
      </c>
    </row>
    <row r="197" spans="1:11" ht="17.25" customHeight="1">
      <c r="A197" s="58" t="s">
        <v>199</v>
      </c>
      <c r="B197" s="58"/>
      <c r="C197" s="33" t="s">
        <v>105</v>
      </c>
      <c r="D197" s="66" t="s">
        <v>146</v>
      </c>
      <c r="E197" s="86"/>
      <c r="F197" s="56">
        <f>SUM(F198:G201)</f>
        <v>564</v>
      </c>
      <c r="G197" s="56"/>
      <c r="H197" s="56">
        <f>SUM(H198:I201)</f>
        <v>564</v>
      </c>
      <c r="I197" s="56"/>
      <c r="J197" s="26"/>
      <c r="K197" s="27">
        <f t="shared" si="3"/>
        <v>100</v>
      </c>
    </row>
    <row r="198" spans="1:11" ht="17.25" customHeight="1">
      <c r="A198" s="58"/>
      <c r="B198" s="58"/>
      <c r="C198" s="25" t="s">
        <v>106</v>
      </c>
      <c r="D198" s="66"/>
      <c r="E198" s="87"/>
      <c r="F198" s="56">
        <v>560.5</v>
      </c>
      <c r="G198" s="56"/>
      <c r="H198" s="56">
        <v>560.5</v>
      </c>
      <c r="I198" s="56"/>
      <c r="J198" s="26"/>
      <c r="K198" s="27">
        <f t="shared" si="3"/>
        <v>100</v>
      </c>
    </row>
    <row r="199" spans="1:11" ht="17.25" customHeight="1">
      <c r="A199" s="58"/>
      <c r="B199" s="58"/>
      <c r="C199" s="25" t="s">
        <v>107</v>
      </c>
      <c r="D199" s="66"/>
      <c r="E199" s="87"/>
      <c r="F199" s="56">
        <v>0</v>
      </c>
      <c r="G199" s="56"/>
      <c r="H199" s="56">
        <v>0</v>
      </c>
      <c r="I199" s="56"/>
      <c r="J199" s="26"/>
      <c r="K199" s="27">
        <v>0</v>
      </c>
    </row>
    <row r="200" spans="1:11" ht="17.25" customHeight="1">
      <c r="A200" s="58"/>
      <c r="B200" s="58"/>
      <c r="C200" s="25" t="s">
        <v>110</v>
      </c>
      <c r="D200" s="66"/>
      <c r="E200" s="87"/>
      <c r="F200" s="56">
        <v>0</v>
      </c>
      <c r="G200" s="56"/>
      <c r="H200" s="56">
        <v>0</v>
      </c>
      <c r="I200" s="56"/>
      <c r="J200" s="26"/>
      <c r="K200" s="27">
        <v>0</v>
      </c>
    </row>
    <row r="201" spans="1:11" ht="32.25" customHeight="1">
      <c r="A201" s="58"/>
      <c r="B201" s="58"/>
      <c r="C201" s="25" t="s">
        <v>163</v>
      </c>
      <c r="D201" s="66"/>
      <c r="E201" s="88"/>
      <c r="F201" s="56">
        <v>3.5</v>
      </c>
      <c r="G201" s="56"/>
      <c r="H201" s="56">
        <v>3.5</v>
      </c>
      <c r="I201" s="56"/>
      <c r="J201" s="26"/>
      <c r="K201" s="27">
        <v>0</v>
      </c>
    </row>
    <row r="202" spans="1:11" ht="17.25" customHeight="1">
      <c r="A202" s="58" t="s">
        <v>201</v>
      </c>
      <c r="B202" s="58"/>
      <c r="C202" s="33" t="s">
        <v>105</v>
      </c>
      <c r="D202" s="106" t="s">
        <v>202</v>
      </c>
      <c r="E202" s="86"/>
      <c r="F202" s="56">
        <f>F207+F212+F222</f>
        <v>45572.9</v>
      </c>
      <c r="G202" s="56"/>
      <c r="H202" s="56">
        <f>H207+H212+H222</f>
        <v>45280.9</v>
      </c>
      <c r="I202" s="56"/>
      <c r="J202" s="26"/>
      <c r="K202" s="27">
        <v>0</v>
      </c>
    </row>
    <row r="203" spans="1:11" ht="17.25" customHeight="1">
      <c r="A203" s="58"/>
      <c r="B203" s="58"/>
      <c r="C203" s="25" t="s">
        <v>106</v>
      </c>
      <c r="D203" s="107"/>
      <c r="E203" s="87"/>
      <c r="F203" s="56">
        <f>F208+F213+F223</f>
        <v>312.89999999999998</v>
      </c>
      <c r="G203" s="56"/>
      <c r="H203" s="56">
        <f>H208+H213+H223</f>
        <v>280.89999999999998</v>
      </c>
      <c r="I203" s="56"/>
      <c r="J203" s="26"/>
      <c r="K203" s="27">
        <v>0</v>
      </c>
    </row>
    <row r="204" spans="1:11" ht="17.25" customHeight="1">
      <c r="A204" s="58"/>
      <c r="B204" s="58"/>
      <c r="C204" s="25" t="s">
        <v>107</v>
      </c>
      <c r="D204" s="107"/>
      <c r="E204" s="87"/>
      <c r="F204" s="56">
        <f>F209+F214+F224</f>
        <v>7694.2</v>
      </c>
      <c r="G204" s="56"/>
      <c r="H204" s="56">
        <f>H209+H214+H224</f>
        <v>7650</v>
      </c>
      <c r="I204" s="56"/>
      <c r="J204" s="26"/>
      <c r="K204" s="27">
        <v>0</v>
      </c>
    </row>
    <row r="205" spans="1:11" ht="17.25" customHeight="1">
      <c r="A205" s="58"/>
      <c r="B205" s="58"/>
      <c r="C205" s="25" t="s">
        <v>110</v>
      </c>
      <c r="D205" s="107"/>
      <c r="E205" s="87"/>
      <c r="F205" s="56">
        <f>F210+F215+F225</f>
        <v>37565.800000000003</v>
      </c>
      <c r="G205" s="56"/>
      <c r="H205" s="56">
        <f>H210+H215+H225</f>
        <v>37350</v>
      </c>
      <c r="I205" s="56"/>
      <c r="J205" s="26"/>
      <c r="K205" s="27">
        <v>0</v>
      </c>
    </row>
    <row r="206" spans="1:11" ht="36.75" customHeight="1">
      <c r="A206" s="58"/>
      <c r="B206" s="58"/>
      <c r="C206" s="25" t="s">
        <v>163</v>
      </c>
      <c r="D206" s="108"/>
      <c r="E206" s="88"/>
      <c r="F206" s="56">
        <f>F211+F216+F226</f>
        <v>0</v>
      </c>
      <c r="G206" s="56"/>
      <c r="H206" s="56">
        <f>H211+H216+H226</f>
        <v>0</v>
      </c>
      <c r="I206" s="56"/>
      <c r="J206" s="26"/>
      <c r="K206" s="27">
        <v>0</v>
      </c>
    </row>
    <row r="207" spans="1:11" ht="17.25" customHeight="1">
      <c r="A207" s="58" t="s">
        <v>200</v>
      </c>
      <c r="B207" s="58"/>
      <c r="C207" s="33" t="s">
        <v>105</v>
      </c>
      <c r="D207" s="109">
        <v>13430</v>
      </c>
      <c r="E207" s="86"/>
      <c r="F207" s="56">
        <f>SUM(F208:G211)</f>
        <v>257.89999999999998</v>
      </c>
      <c r="G207" s="56"/>
      <c r="H207" s="56">
        <f>SUM(H208:I211)</f>
        <v>235.9</v>
      </c>
      <c r="I207" s="56"/>
      <c r="J207" s="26"/>
      <c r="K207" s="27">
        <f t="shared" ref="K207:K225" si="4">(H207/F207)*100</f>
        <v>91.469561845676623</v>
      </c>
    </row>
    <row r="208" spans="1:11" ht="17.25" customHeight="1">
      <c r="A208" s="58"/>
      <c r="B208" s="58"/>
      <c r="C208" s="25" t="s">
        <v>106</v>
      </c>
      <c r="D208" s="110"/>
      <c r="E208" s="87"/>
      <c r="F208" s="56">
        <v>257.89999999999998</v>
      </c>
      <c r="G208" s="56"/>
      <c r="H208" s="56">
        <v>235.9</v>
      </c>
      <c r="I208" s="56"/>
      <c r="J208" s="26"/>
      <c r="K208" s="27">
        <f t="shared" si="4"/>
        <v>91.469561845676623</v>
      </c>
    </row>
    <row r="209" spans="1:11" ht="17.25" customHeight="1">
      <c r="A209" s="58"/>
      <c r="B209" s="58"/>
      <c r="C209" s="25" t="s">
        <v>107</v>
      </c>
      <c r="D209" s="110"/>
      <c r="E209" s="87"/>
      <c r="F209" s="56">
        <v>0</v>
      </c>
      <c r="G209" s="56"/>
      <c r="H209" s="56">
        <v>0</v>
      </c>
      <c r="I209" s="56"/>
      <c r="J209" s="26"/>
      <c r="K209" s="27">
        <v>0</v>
      </c>
    </row>
    <row r="210" spans="1:11" ht="17.25" customHeight="1">
      <c r="A210" s="58"/>
      <c r="B210" s="58"/>
      <c r="C210" s="25" t="s">
        <v>110</v>
      </c>
      <c r="D210" s="110"/>
      <c r="E210" s="87"/>
      <c r="F210" s="56">
        <v>0</v>
      </c>
      <c r="G210" s="56"/>
      <c r="H210" s="56">
        <v>0</v>
      </c>
      <c r="I210" s="56"/>
      <c r="J210" s="26"/>
      <c r="K210" s="27">
        <v>0</v>
      </c>
    </row>
    <row r="211" spans="1:11" ht="33" customHeight="1">
      <c r="A211" s="58"/>
      <c r="B211" s="58"/>
      <c r="C211" s="25" t="s">
        <v>163</v>
      </c>
      <c r="D211" s="111"/>
      <c r="E211" s="88"/>
      <c r="F211" s="56">
        <v>0</v>
      </c>
      <c r="G211" s="56"/>
      <c r="H211" s="56">
        <v>0</v>
      </c>
      <c r="I211" s="56"/>
      <c r="J211" s="26"/>
      <c r="K211" s="27">
        <v>0</v>
      </c>
    </row>
    <row r="212" spans="1:11" ht="21" customHeight="1">
      <c r="A212" s="95" t="s">
        <v>203</v>
      </c>
      <c r="B212" s="96"/>
      <c r="C212" s="33" t="s">
        <v>105</v>
      </c>
      <c r="D212" s="109" t="s">
        <v>205</v>
      </c>
      <c r="E212" s="109" t="s">
        <v>206</v>
      </c>
      <c r="F212" s="84">
        <f>SUM(F213:G216)</f>
        <v>45045</v>
      </c>
      <c r="G212" s="85"/>
      <c r="H212" s="84">
        <f>SUM(H213:I216)</f>
        <v>45045</v>
      </c>
      <c r="I212" s="85"/>
      <c r="J212" s="26"/>
      <c r="K212" s="27">
        <f t="shared" si="4"/>
        <v>100</v>
      </c>
    </row>
    <row r="213" spans="1:11" ht="18" customHeight="1">
      <c r="A213" s="97"/>
      <c r="B213" s="98"/>
      <c r="C213" s="25" t="s">
        <v>106</v>
      </c>
      <c r="D213" s="110"/>
      <c r="E213" s="110"/>
      <c r="F213" s="84">
        <v>45</v>
      </c>
      <c r="G213" s="85"/>
      <c r="H213" s="84">
        <v>45</v>
      </c>
      <c r="I213" s="85"/>
      <c r="J213" s="26"/>
      <c r="K213" s="27">
        <f t="shared" si="4"/>
        <v>100</v>
      </c>
    </row>
    <row r="214" spans="1:11" ht="23.25" customHeight="1">
      <c r="A214" s="97"/>
      <c r="B214" s="98"/>
      <c r="C214" s="25" t="s">
        <v>107</v>
      </c>
      <c r="D214" s="110"/>
      <c r="E214" s="110"/>
      <c r="F214" s="84">
        <v>7650</v>
      </c>
      <c r="G214" s="85"/>
      <c r="H214" s="84">
        <v>7650</v>
      </c>
      <c r="I214" s="85"/>
      <c r="J214" s="26"/>
      <c r="K214" s="27">
        <f t="shared" si="4"/>
        <v>100</v>
      </c>
    </row>
    <row r="215" spans="1:11" ht="21" customHeight="1">
      <c r="A215" s="97"/>
      <c r="B215" s="98"/>
      <c r="C215" s="25" t="s">
        <v>110</v>
      </c>
      <c r="D215" s="110"/>
      <c r="E215" s="110"/>
      <c r="F215" s="84">
        <v>37350</v>
      </c>
      <c r="G215" s="85"/>
      <c r="H215" s="84">
        <v>37350</v>
      </c>
      <c r="I215" s="85"/>
      <c r="J215" s="26"/>
      <c r="K215" s="27">
        <f t="shared" si="4"/>
        <v>100</v>
      </c>
    </row>
    <row r="216" spans="1:11" ht="33" customHeight="1">
      <c r="A216" s="99"/>
      <c r="B216" s="100"/>
      <c r="C216" s="25" t="s">
        <v>163</v>
      </c>
      <c r="D216" s="111"/>
      <c r="E216" s="111"/>
      <c r="F216" s="84">
        <v>0</v>
      </c>
      <c r="G216" s="85"/>
      <c r="H216" s="84">
        <v>0</v>
      </c>
      <c r="I216" s="85"/>
      <c r="J216" s="26"/>
      <c r="K216" s="27">
        <v>0</v>
      </c>
    </row>
    <row r="217" spans="1:11" ht="23.25" customHeight="1">
      <c r="A217" s="112" t="s">
        <v>204</v>
      </c>
      <c r="B217" s="113"/>
      <c r="C217" s="33" t="s">
        <v>105</v>
      </c>
      <c r="D217" s="109" t="s">
        <v>205</v>
      </c>
      <c r="E217" s="109" t="s">
        <v>206</v>
      </c>
      <c r="F217" s="84">
        <f>SUM(F218:G221)</f>
        <v>45045</v>
      </c>
      <c r="G217" s="85"/>
      <c r="H217" s="84">
        <f>SUM(H218:I221)</f>
        <v>45045</v>
      </c>
      <c r="I217" s="85"/>
      <c r="J217" s="26"/>
      <c r="K217" s="27">
        <f t="shared" si="4"/>
        <v>100</v>
      </c>
    </row>
    <row r="218" spans="1:11" ht="21" customHeight="1">
      <c r="A218" s="114"/>
      <c r="B218" s="115"/>
      <c r="C218" s="25" t="s">
        <v>106</v>
      </c>
      <c r="D218" s="110"/>
      <c r="E218" s="110"/>
      <c r="F218" s="84">
        <v>45</v>
      </c>
      <c r="G218" s="85"/>
      <c r="H218" s="84">
        <v>45</v>
      </c>
      <c r="I218" s="85"/>
      <c r="J218" s="26"/>
      <c r="K218" s="27">
        <f t="shared" si="4"/>
        <v>100</v>
      </c>
    </row>
    <row r="219" spans="1:11" ht="21.75" customHeight="1">
      <c r="A219" s="114"/>
      <c r="B219" s="115"/>
      <c r="C219" s="25" t="s">
        <v>107</v>
      </c>
      <c r="D219" s="110"/>
      <c r="E219" s="110"/>
      <c r="F219" s="84">
        <v>7650</v>
      </c>
      <c r="G219" s="85"/>
      <c r="H219" s="84">
        <v>7650</v>
      </c>
      <c r="I219" s="85"/>
      <c r="J219" s="26"/>
      <c r="K219" s="27">
        <f t="shared" si="4"/>
        <v>100</v>
      </c>
    </row>
    <row r="220" spans="1:11" ht="18.75" customHeight="1">
      <c r="A220" s="114"/>
      <c r="B220" s="115"/>
      <c r="C220" s="25" t="s">
        <v>110</v>
      </c>
      <c r="D220" s="110"/>
      <c r="E220" s="110"/>
      <c r="F220" s="84">
        <v>37350</v>
      </c>
      <c r="G220" s="85"/>
      <c r="H220" s="84">
        <v>37350</v>
      </c>
      <c r="I220" s="85"/>
      <c r="J220" s="26"/>
      <c r="K220" s="27">
        <f t="shared" si="4"/>
        <v>100</v>
      </c>
    </row>
    <row r="221" spans="1:11" ht="40.5" customHeight="1">
      <c r="A221" s="116"/>
      <c r="B221" s="117"/>
      <c r="C221" s="25" t="s">
        <v>163</v>
      </c>
      <c r="D221" s="111"/>
      <c r="E221" s="111"/>
      <c r="F221" s="84">
        <v>0</v>
      </c>
      <c r="G221" s="85"/>
      <c r="H221" s="84">
        <v>0</v>
      </c>
      <c r="I221" s="85"/>
      <c r="J221" s="26"/>
      <c r="K221" s="27">
        <v>0</v>
      </c>
    </row>
    <row r="222" spans="1:11" ht="29.25" customHeight="1">
      <c r="A222" s="112" t="s">
        <v>214</v>
      </c>
      <c r="B222" s="113"/>
      <c r="C222" s="33" t="s">
        <v>105</v>
      </c>
      <c r="D222" s="109" t="s">
        <v>208</v>
      </c>
      <c r="E222" s="109" t="s">
        <v>209</v>
      </c>
      <c r="F222" s="84">
        <f>SUM(F223:G226)</f>
        <v>270</v>
      </c>
      <c r="G222" s="85"/>
      <c r="H222" s="84">
        <f>SUM(H223:I226)</f>
        <v>0</v>
      </c>
      <c r="I222" s="85"/>
      <c r="J222" s="26"/>
      <c r="K222" s="27">
        <f t="shared" si="4"/>
        <v>0</v>
      </c>
    </row>
    <row r="223" spans="1:11" ht="26.25" customHeight="1">
      <c r="A223" s="114"/>
      <c r="B223" s="115"/>
      <c r="C223" s="25" t="s">
        <v>106</v>
      </c>
      <c r="D223" s="110"/>
      <c r="E223" s="110"/>
      <c r="F223" s="84">
        <v>10</v>
      </c>
      <c r="G223" s="85"/>
      <c r="H223" s="84">
        <v>0</v>
      </c>
      <c r="I223" s="85"/>
      <c r="J223" s="26"/>
      <c r="K223" s="27">
        <f t="shared" si="4"/>
        <v>0</v>
      </c>
    </row>
    <row r="224" spans="1:11" ht="33" customHeight="1">
      <c r="A224" s="114"/>
      <c r="B224" s="115"/>
      <c r="C224" s="25" t="s">
        <v>107</v>
      </c>
      <c r="D224" s="110"/>
      <c r="E224" s="110"/>
      <c r="F224" s="84">
        <v>44.2</v>
      </c>
      <c r="G224" s="85"/>
      <c r="H224" s="84">
        <v>0</v>
      </c>
      <c r="I224" s="85"/>
      <c r="J224" s="26"/>
      <c r="K224" s="27">
        <f t="shared" si="4"/>
        <v>0</v>
      </c>
    </row>
    <row r="225" spans="1:11" ht="33" customHeight="1">
      <c r="A225" s="114"/>
      <c r="B225" s="115"/>
      <c r="C225" s="25" t="s">
        <v>110</v>
      </c>
      <c r="D225" s="110"/>
      <c r="E225" s="110"/>
      <c r="F225" s="84">
        <v>215.8</v>
      </c>
      <c r="G225" s="85"/>
      <c r="H225" s="84">
        <v>0</v>
      </c>
      <c r="I225" s="85"/>
      <c r="J225" s="26"/>
      <c r="K225" s="27">
        <f t="shared" si="4"/>
        <v>0</v>
      </c>
    </row>
    <row r="226" spans="1:11" ht="42" customHeight="1">
      <c r="A226" s="116"/>
      <c r="B226" s="117"/>
      <c r="C226" s="25" t="s">
        <v>163</v>
      </c>
      <c r="D226" s="111"/>
      <c r="E226" s="111"/>
      <c r="F226" s="84">
        <v>0</v>
      </c>
      <c r="G226" s="85"/>
      <c r="H226" s="84">
        <v>0</v>
      </c>
      <c r="I226" s="85"/>
      <c r="J226" s="26"/>
      <c r="K226" s="27">
        <v>0</v>
      </c>
    </row>
    <row r="227" spans="1:11" ht="24" customHeight="1">
      <c r="A227" s="47"/>
      <c r="B227" s="47"/>
      <c r="C227" s="46"/>
      <c r="D227" s="45"/>
      <c r="E227" s="45"/>
      <c r="F227" s="48"/>
      <c r="G227" s="48"/>
      <c r="H227" s="48"/>
      <c r="I227" s="48"/>
      <c r="J227" s="49"/>
      <c r="K227" s="50"/>
    </row>
    <row r="228" spans="1:11" ht="15.7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</row>
    <row r="229" spans="1:11" ht="15.75">
      <c r="A229" s="20"/>
      <c r="B229" s="20" t="s">
        <v>147</v>
      </c>
      <c r="C229" s="20"/>
      <c r="D229" s="20"/>
      <c r="E229" s="20"/>
      <c r="F229" s="20"/>
      <c r="G229" s="20"/>
      <c r="H229" s="20"/>
      <c r="I229" s="20"/>
      <c r="J229" s="20"/>
      <c r="K229" s="20"/>
    </row>
    <row r="230" spans="1:11" ht="15.75">
      <c r="A230" s="20"/>
      <c r="B230" s="20" t="s">
        <v>156</v>
      </c>
      <c r="C230" s="20"/>
      <c r="D230" s="20"/>
      <c r="E230" s="20"/>
      <c r="F230" s="90" t="s">
        <v>211</v>
      </c>
      <c r="G230" s="90"/>
      <c r="H230" s="90"/>
      <c r="I230" s="90"/>
      <c r="J230" s="20"/>
      <c r="K230" s="20"/>
    </row>
    <row r="231" spans="1:11" ht="15.75">
      <c r="A231" s="20"/>
      <c r="B231" s="20" t="s">
        <v>157</v>
      </c>
      <c r="C231" s="20"/>
      <c r="D231" s="20"/>
      <c r="E231" s="20"/>
      <c r="F231" s="20"/>
      <c r="G231" s="20"/>
      <c r="H231" s="20"/>
      <c r="I231" s="20"/>
      <c r="J231" s="20"/>
      <c r="K231" s="20"/>
    </row>
    <row r="232" spans="1:11" ht="15.7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</row>
    <row r="233" spans="1:11" ht="15.75">
      <c r="A233" s="20"/>
      <c r="B233" s="21" t="s">
        <v>112</v>
      </c>
      <c r="C233" s="20"/>
      <c r="D233" s="20"/>
      <c r="E233" s="20"/>
      <c r="F233" s="20"/>
      <c r="G233" s="20"/>
      <c r="H233" s="20"/>
      <c r="I233" s="20"/>
      <c r="J233" s="20"/>
      <c r="K233" s="20"/>
    </row>
    <row r="234" spans="1:11" ht="15.75">
      <c r="A234" s="20"/>
      <c r="B234" s="20" t="s">
        <v>113</v>
      </c>
      <c r="C234" s="20"/>
      <c r="D234" s="20"/>
      <c r="E234" s="20"/>
      <c r="F234" s="68" t="s">
        <v>111</v>
      </c>
      <c r="G234" s="68"/>
      <c r="H234" s="68"/>
      <c r="I234" s="20"/>
      <c r="J234" s="20"/>
      <c r="K234" s="20"/>
    </row>
    <row r="235" spans="1:11" ht="18.75">
      <c r="A235" s="17"/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1:11" ht="18.75">
      <c r="A236" s="17"/>
      <c r="B236" s="17"/>
      <c r="C236" s="17"/>
      <c r="D236" s="17"/>
      <c r="E236" s="17"/>
      <c r="F236" s="17"/>
      <c r="G236" s="17"/>
      <c r="H236" s="17"/>
      <c r="I236" s="17"/>
      <c r="J236" s="17"/>
    </row>
  </sheetData>
  <mergeCells count="572">
    <mergeCell ref="F225:G225"/>
    <mergeCell ref="F226:G226"/>
    <mergeCell ref="H222:I222"/>
    <mergeCell ref="H223:I223"/>
    <mergeCell ref="H224:I224"/>
    <mergeCell ref="H225:I225"/>
    <mergeCell ref="A222:B226"/>
    <mergeCell ref="D222:D226"/>
    <mergeCell ref="E222:E226"/>
    <mergeCell ref="F222:G222"/>
    <mergeCell ref="F223:G223"/>
    <mergeCell ref="F224:G224"/>
    <mergeCell ref="H226:I226"/>
    <mergeCell ref="H212:I212"/>
    <mergeCell ref="H213:I213"/>
    <mergeCell ref="H214:I214"/>
    <mergeCell ref="H215:I215"/>
    <mergeCell ref="H216:I216"/>
    <mergeCell ref="H217:I217"/>
    <mergeCell ref="H218:I218"/>
    <mergeCell ref="H219:I219"/>
    <mergeCell ref="H220:I220"/>
    <mergeCell ref="A217:B221"/>
    <mergeCell ref="D217:D221"/>
    <mergeCell ref="E217:E221"/>
    <mergeCell ref="F217:G217"/>
    <mergeCell ref="F218:G218"/>
    <mergeCell ref="F219:G219"/>
    <mergeCell ref="F220:G220"/>
    <mergeCell ref="F221:G221"/>
    <mergeCell ref="H221:I221"/>
    <mergeCell ref="D202:D206"/>
    <mergeCell ref="D207:D211"/>
    <mergeCell ref="A212:B216"/>
    <mergeCell ref="D212:D216"/>
    <mergeCell ref="E212:E216"/>
    <mergeCell ref="F212:G212"/>
    <mergeCell ref="F213:G213"/>
    <mergeCell ref="F214:G214"/>
    <mergeCell ref="F215:G215"/>
    <mergeCell ref="F216:G216"/>
    <mergeCell ref="F209:G209"/>
    <mergeCell ref="E72:E76"/>
    <mergeCell ref="E167:E171"/>
    <mergeCell ref="E172:E176"/>
    <mergeCell ref="E187:E191"/>
    <mergeCell ref="E192:E196"/>
    <mergeCell ref="E197:E201"/>
    <mergeCell ref="E202:E206"/>
    <mergeCell ref="E207:E211"/>
    <mergeCell ref="E142:E146"/>
    <mergeCell ref="E147:E151"/>
    <mergeCell ref="E152:E156"/>
    <mergeCell ref="E112:E116"/>
    <mergeCell ref="E122:E126"/>
    <mergeCell ref="E127:E131"/>
    <mergeCell ref="E132:E136"/>
    <mergeCell ref="E117:E121"/>
    <mergeCell ref="E162:E166"/>
    <mergeCell ref="F230:I230"/>
    <mergeCell ref="F157:G157"/>
    <mergeCell ref="F158:G158"/>
    <mergeCell ref="F159:G159"/>
    <mergeCell ref="F136:G136"/>
    <mergeCell ref="F137:G137"/>
    <mergeCell ref="F138:G138"/>
    <mergeCell ref="E137:E141"/>
    <mergeCell ref="F116:G116"/>
    <mergeCell ref="H116:I116"/>
    <mergeCell ref="F112:G112"/>
    <mergeCell ref="H112:I112"/>
    <mergeCell ref="F113:G113"/>
    <mergeCell ref="F114:G114"/>
    <mergeCell ref="F115:G115"/>
    <mergeCell ref="H113:I113"/>
    <mergeCell ref="H114:I114"/>
    <mergeCell ref="H115:I115"/>
    <mergeCell ref="F133:G133"/>
    <mergeCell ref="F134:G134"/>
    <mergeCell ref="F135:G135"/>
    <mergeCell ref="F121:G121"/>
    <mergeCell ref="F128:G128"/>
    <mergeCell ref="F129:G129"/>
    <mergeCell ref="F130:G130"/>
    <mergeCell ref="F131:G131"/>
    <mergeCell ref="H122:I122"/>
    <mergeCell ref="F139:G139"/>
    <mergeCell ref="F140:G140"/>
    <mergeCell ref="F141:G141"/>
    <mergeCell ref="A92:B96"/>
    <mergeCell ref="D92:D96"/>
    <mergeCell ref="F92:G92"/>
    <mergeCell ref="F93:G93"/>
    <mergeCell ref="F94:G94"/>
    <mergeCell ref="F95:G95"/>
    <mergeCell ref="F96:G96"/>
    <mergeCell ref="A47:B51"/>
    <mergeCell ref="F50:G50"/>
    <mergeCell ref="E67:E71"/>
    <mergeCell ref="A87:B91"/>
    <mergeCell ref="F47:G47"/>
    <mergeCell ref="F48:G48"/>
    <mergeCell ref="F49:G49"/>
    <mergeCell ref="F66:G66"/>
    <mergeCell ref="D47:D51"/>
    <mergeCell ref="F74:G74"/>
    <mergeCell ref="D62:D66"/>
    <mergeCell ref="A77:B81"/>
    <mergeCell ref="F77:G77"/>
    <mergeCell ref="F78:G78"/>
    <mergeCell ref="F79:G79"/>
    <mergeCell ref="F80:G80"/>
    <mergeCell ref="E77:E81"/>
    <mergeCell ref="D72:D76"/>
    <mergeCell ref="F73:G73"/>
    <mergeCell ref="E22:E26"/>
    <mergeCell ref="E27:E31"/>
    <mergeCell ref="H27:I27"/>
    <mergeCell ref="H28:I28"/>
    <mergeCell ref="H29:I29"/>
    <mergeCell ref="D57:D61"/>
    <mergeCell ref="D42:D46"/>
    <mergeCell ref="F42:G42"/>
    <mergeCell ref="F43:G43"/>
    <mergeCell ref="H42:I42"/>
    <mergeCell ref="H43:I43"/>
    <mergeCell ref="H1:K1"/>
    <mergeCell ref="H2:K2"/>
    <mergeCell ref="D27:D31"/>
    <mergeCell ref="D32:D36"/>
    <mergeCell ref="E17:E21"/>
    <mergeCell ref="D142:D146"/>
    <mergeCell ref="D52:D56"/>
    <mergeCell ref="H44:I44"/>
    <mergeCell ref="H45:I45"/>
    <mergeCell ref="H46:I46"/>
    <mergeCell ref="F52:G52"/>
    <mergeCell ref="F53:G53"/>
    <mergeCell ref="F54:G54"/>
    <mergeCell ref="F56:G56"/>
    <mergeCell ref="H52:I52"/>
    <mergeCell ref="D187:D191"/>
    <mergeCell ref="F187:G187"/>
    <mergeCell ref="D152:D156"/>
    <mergeCell ref="D157:D161"/>
    <mergeCell ref="D162:D166"/>
    <mergeCell ref="D167:D171"/>
    <mergeCell ref="E157:E161"/>
    <mergeCell ref="H187:I187"/>
    <mergeCell ref="F188:G188"/>
    <mergeCell ref="H188:I188"/>
    <mergeCell ref="H191:I191"/>
    <mergeCell ref="H189:I189"/>
    <mergeCell ref="F190:G190"/>
    <mergeCell ref="H190:I190"/>
    <mergeCell ref="D147:D151"/>
    <mergeCell ref="F152:G152"/>
    <mergeCell ref="F153:G153"/>
    <mergeCell ref="F154:G154"/>
    <mergeCell ref="F150:G150"/>
    <mergeCell ref="F151:G151"/>
    <mergeCell ref="F146:G146"/>
    <mergeCell ref="F147:G147"/>
    <mergeCell ref="F148:G148"/>
    <mergeCell ref="F149:G149"/>
    <mergeCell ref="F142:G142"/>
    <mergeCell ref="F143:G143"/>
    <mergeCell ref="F144:G144"/>
    <mergeCell ref="F145:G145"/>
    <mergeCell ref="F164:G164"/>
    <mergeCell ref="F165:G165"/>
    <mergeCell ref="F166:G166"/>
    <mergeCell ref="F160:G160"/>
    <mergeCell ref="F161:G161"/>
    <mergeCell ref="F162:G162"/>
    <mergeCell ref="F163:G163"/>
    <mergeCell ref="H81:I81"/>
    <mergeCell ref="H105:I105"/>
    <mergeCell ref="H106:I106"/>
    <mergeCell ref="H107:I107"/>
    <mergeCell ref="F120:G120"/>
    <mergeCell ref="H117:I117"/>
    <mergeCell ref="H118:I118"/>
    <mergeCell ref="H119:I119"/>
    <mergeCell ref="H120:I120"/>
    <mergeCell ref="F105:G105"/>
    <mergeCell ref="H90:I90"/>
    <mergeCell ref="H87:I87"/>
    <mergeCell ref="D67:D71"/>
    <mergeCell ref="F88:G88"/>
    <mergeCell ref="H88:I88"/>
    <mergeCell ref="F81:G81"/>
    <mergeCell ref="H77:I77"/>
    <mergeCell ref="H78:I78"/>
    <mergeCell ref="H79:I79"/>
    <mergeCell ref="H80:I80"/>
    <mergeCell ref="H197:I197"/>
    <mergeCell ref="F198:G198"/>
    <mergeCell ref="H198:I198"/>
    <mergeCell ref="E82:E86"/>
    <mergeCell ref="E87:E91"/>
    <mergeCell ref="E92:E96"/>
    <mergeCell ref="E102:E106"/>
    <mergeCell ref="F89:G89"/>
    <mergeCell ref="H89:I89"/>
    <mergeCell ref="F90:G90"/>
    <mergeCell ref="H201:I201"/>
    <mergeCell ref="F192:G192"/>
    <mergeCell ref="H192:I192"/>
    <mergeCell ref="F193:G193"/>
    <mergeCell ref="H193:I193"/>
    <mergeCell ref="F194:G194"/>
    <mergeCell ref="F199:G199"/>
    <mergeCell ref="H199:I199"/>
    <mergeCell ref="F200:G200"/>
    <mergeCell ref="H200:I200"/>
    <mergeCell ref="D82:D86"/>
    <mergeCell ref="D87:D91"/>
    <mergeCell ref="F208:G208"/>
    <mergeCell ref="H208:I208"/>
    <mergeCell ref="F196:G196"/>
    <mergeCell ref="H196:I196"/>
    <mergeCell ref="F191:G191"/>
    <mergeCell ref="F189:G189"/>
    <mergeCell ref="H160:I160"/>
    <mergeCell ref="H161:I161"/>
    <mergeCell ref="H184:I184"/>
    <mergeCell ref="H186:I186"/>
    <mergeCell ref="H162:I162"/>
    <mergeCell ref="H163:I163"/>
    <mergeCell ref="H164:I164"/>
    <mergeCell ref="H165:I165"/>
    <mergeCell ref="F211:G211"/>
    <mergeCell ref="H211:I211"/>
    <mergeCell ref="H166:I166"/>
    <mergeCell ref="H194:I194"/>
    <mergeCell ref="F195:G195"/>
    <mergeCell ref="H195:I195"/>
    <mergeCell ref="H180:I180"/>
    <mergeCell ref="H181:I181"/>
    <mergeCell ref="H182:I182"/>
    <mergeCell ref="H183:I183"/>
    <mergeCell ref="F202:G202"/>
    <mergeCell ref="H202:I202"/>
    <mergeCell ref="F203:G203"/>
    <mergeCell ref="H203:I203"/>
    <mergeCell ref="H209:I209"/>
    <mergeCell ref="F210:G210"/>
    <mergeCell ref="H210:I210"/>
    <mergeCell ref="F206:G206"/>
    <mergeCell ref="H206:I206"/>
    <mergeCell ref="F207:G207"/>
    <mergeCell ref="H207:I207"/>
    <mergeCell ref="F204:G204"/>
    <mergeCell ref="H204:I204"/>
    <mergeCell ref="F205:G205"/>
    <mergeCell ref="H205:I205"/>
    <mergeCell ref="H156:I156"/>
    <mergeCell ref="H157:I157"/>
    <mergeCell ref="H158:I158"/>
    <mergeCell ref="H159:I159"/>
    <mergeCell ref="H152:I152"/>
    <mergeCell ref="H153:I153"/>
    <mergeCell ref="H154:I154"/>
    <mergeCell ref="H155:I155"/>
    <mergeCell ref="H151:I151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7:I147"/>
    <mergeCell ref="H148:I148"/>
    <mergeCell ref="H141:I141"/>
    <mergeCell ref="H142:I142"/>
    <mergeCell ref="H143:I143"/>
    <mergeCell ref="H144:I144"/>
    <mergeCell ref="H149:I149"/>
    <mergeCell ref="H150:I150"/>
    <mergeCell ref="H127:I127"/>
    <mergeCell ref="H128:I128"/>
    <mergeCell ref="H129:I129"/>
    <mergeCell ref="H130:I130"/>
    <mergeCell ref="H131:I131"/>
    <mergeCell ref="H132:I132"/>
    <mergeCell ref="H145:I145"/>
    <mergeCell ref="H146:I146"/>
    <mergeCell ref="H121:I121"/>
    <mergeCell ref="F117:G117"/>
    <mergeCell ref="F118:G118"/>
    <mergeCell ref="F126:G126"/>
    <mergeCell ref="F119:G119"/>
    <mergeCell ref="H123:I123"/>
    <mergeCell ref="H124:I124"/>
    <mergeCell ref="H125:I125"/>
    <mergeCell ref="H126:I126"/>
    <mergeCell ref="A202:B206"/>
    <mergeCell ref="A207:B211"/>
    <mergeCell ref="A192:B196"/>
    <mergeCell ref="A187:B191"/>
    <mergeCell ref="A182:B186"/>
    <mergeCell ref="A177:B181"/>
    <mergeCell ref="F97:G97"/>
    <mergeCell ref="F98:G98"/>
    <mergeCell ref="F99:G99"/>
    <mergeCell ref="F100:G100"/>
    <mergeCell ref="A167:B171"/>
    <mergeCell ref="A197:B201"/>
    <mergeCell ref="F155:G155"/>
    <mergeCell ref="F201:G201"/>
    <mergeCell ref="F197:G197"/>
    <mergeCell ref="F106:G106"/>
    <mergeCell ref="F123:G123"/>
    <mergeCell ref="F107:G107"/>
    <mergeCell ref="F108:G108"/>
    <mergeCell ref="F109:G109"/>
    <mergeCell ref="A122:B126"/>
    <mergeCell ref="F124:G124"/>
    <mergeCell ref="F125:G125"/>
    <mergeCell ref="F110:G110"/>
    <mergeCell ref="F111:G111"/>
    <mergeCell ref="D112:D116"/>
    <mergeCell ref="E107:E111"/>
    <mergeCell ref="A127:B131"/>
    <mergeCell ref="F122:G122"/>
    <mergeCell ref="H93:I93"/>
    <mergeCell ref="H94:I94"/>
    <mergeCell ref="H95:I95"/>
    <mergeCell ref="H96:I96"/>
    <mergeCell ref="H102:I102"/>
    <mergeCell ref="H103:I103"/>
    <mergeCell ref="H104:I104"/>
    <mergeCell ref="A97:B101"/>
    <mergeCell ref="A102:B106"/>
    <mergeCell ref="A107:B111"/>
    <mergeCell ref="D97:D101"/>
    <mergeCell ref="D102:D106"/>
    <mergeCell ref="D107:D111"/>
    <mergeCell ref="H99:I99"/>
    <mergeCell ref="H100:I100"/>
    <mergeCell ref="H101:I101"/>
    <mergeCell ref="F91:G91"/>
    <mergeCell ref="H91:I91"/>
    <mergeCell ref="H111:I111"/>
    <mergeCell ref="F101:G101"/>
    <mergeCell ref="F102:G102"/>
    <mergeCell ref="F103:G103"/>
    <mergeCell ref="F104:G104"/>
    <mergeCell ref="F85:G85"/>
    <mergeCell ref="H85:I85"/>
    <mergeCell ref="F86:G86"/>
    <mergeCell ref="H86:I86"/>
    <mergeCell ref="H82:I82"/>
    <mergeCell ref="F83:G83"/>
    <mergeCell ref="H83:I83"/>
    <mergeCell ref="F84:G84"/>
    <mergeCell ref="H84:I84"/>
    <mergeCell ref="H171:I171"/>
    <mergeCell ref="H170:I170"/>
    <mergeCell ref="F167:G167"/>
    <mergeCell ref="F168:G168"/>
    <mergeCell ref="F169:G169"/>
    <mergeCell ref="F171:G171"/>
    <mergeCell ref="F170:G170"/>
    <mergeCell ref="F185:G185"/>
    <mergeCell ref="H185:I185"/>
    <mergeCell ref="F177:G177"/>
    <mergeCell ref="F178:G178"/>
    <mergeCell ref="F179:G179"/>
    <mergeCell ref="F180:G180"/>
    <mergeCell ref="F181:G181"/>
    <mergeCell ref="H177:I177"/>
    <mergeCell ref="H178:I178"/>
    <mergeCell ref="H179:I179"/>
    <mergeCell ref="D177:D181"/>
    <mergeCell ref="A67:B71"/>
    <mergeCell ref="A172:B176"/>
    <mergeCell ref="F172:G172"/>
    <mergeCell ref="F173:G173"/>
    <mergeCell ref="F174:G174"/>
    <mergeCell ref="F176:G176"/>
    <mergeCell ref="F175:G175"/>
    <mergeCell ref="D172:D176"/>
    <mergeCell ref="A137:B141"/>
    <mergeCell ref="A147:B151"/>
    <mergeCell ref="A132:B136"/>
    <mergeCell ref="H172:I172"/>
    <mergeCell ref="H173:I173"/>
    <mergeCell ref="H174:I174"/>
    <mergeCell ref="H176:I176"/>
    <mergeCell ref="H175:I175"/>
    <mergeCell ref="H167:I167"/>
    <mergeCell ref="H168:I168"/>
    <mergeCell ref="H169:I169"/>
    <mergeCell ref="H71:I71"/>
    <mergeCell ref="H70:I70"/>
    <mergeCell ref="A152:B156"/>
    <mergeCell ref="A157:B161"/>
    <mergeCell ref="A162:B166"/>
    <mergeCell ref="A72:B76"/>
    <mergeCell ref="A82:B86"/>
    <mergeCell ref="A117:B121"/>
    <mergeCell ref="A112:B116"/>
    <mergeCell ref="A142:B146"/>
    <mergeCell ref="H108:I108"/>
    <mergeCell ref="H109:I109"/>
    <mergeCell ref="H110:I110"/>
    <mergeCell ref="H72:I72"/>
    <mergeCell ref="H73:I73"/>
    <mergeCell ref="H74:I74"/>
    <mergeCell ref="H76:I76"/>
    <mergeCell ref="H92:I92"/>
    <mergeCell ref="H97:I97"/>
    <mergeCell ref="H98:I98"/>
    <mergeCell ref="F63:G63"/>
    <mergeCell ref="F60:G60"/>
    <mergeCell ref="F65:G65"/>
    <mergeCell ref="E57:E61"/>
    <mergeCell ref="E62:E66"/>
    <mergeCell ref="A37:B41"/>
    <mergeCell ref="F37:G37"/>
    <mergeCell ref="F38:G38"/>
    <mergeCell ref="F39:G39"/>
    <mergeCell ref="F41:G41"/>
    <mergeCell ref="D122:D126"/>
    <mergeCell ref="D127:D131"/>
    <mergeCell ref="D132:D136"/>
    <mergeCell ref="A42:B46"/>
    <mergeCell ref="E42:E46"/>
    <mergeCell ref="E47:E51"/>
    <mergeCell ref="E52:E56"/>
    <mergeCell ref="A52:B56"/>
    <mergeCell ref="A62:B66"/>
    <mergeCell ref="E97:E101"/>
    <mergeCell ref="H39:I39"/>
    <mergeCell ref="H41:I41"/>
    <mergeCell ref="F40:G40"/>
    <mergeCell ref="H40:I40"/>
    <mergeCell ref="E37:E41"/>
    <mergeCell ref="H49:I49"/>
    <mergeCell ref="F44:G44"/>
    <mergeCell ref="F45:G45"/>
    <mergeCell ref="F46:G46"/>
    <mergeCell ref="H47:I47"/>
    <mergeCell ref="H48:I48"/>
    <mergeCell ref="H31:I31"/>
    <mergeCell ref="E32:E36"/>
    <mergeCell ref="H32:I32"/>
    <mergeCell ref="H33:I33"/>
    <mergeCell ref="H34:I34"/>
    <mergeCell ref="H36:I36"/>
    <mergeCell ref="H37:I37"/>
    <mergeCell ref="H38:I38"/>
    <mergeCell ref="H75:I75"/>
    <mergeCell ref="A17:B21"/>
    <mergeCell ref="A12:B16"/>
    <mergeCell ref="A27:B31"/>
    <mergeCell ref="A32:B36"/>
    <mergeCell ref="F32:G32"/>
    <mergeCell ref="F33:G33"/>
    <mergeCell ref="F34:G34"/>
    <mergeCell ref="F36:G36"/>
    <mergeCell ref="H30:I30"/>
    <mergeCell ref="F30:G30"/>
    <mergeCell ref="F35:G35"/>
    <mergeCell ref="H26:I26"/>
    <mergeCell ref="F19:G19"/>
    <mergeCell ref="H19:I19"/>
    <mergeCell ref="F21:G21"/>
    <mergeCell ref="H21:I21"/>
    <mergeCell ref="F29:G29"/>
    <mergeCell ref="F31:G31"/>
    <mergeCell ref="H35:I35"/>
    <mergeCell ref="F14:G14"/>
    <mergeCell ref="F25:G25"/>
    <mergeCell ref="H25:I25"/>
    <mergeCell ref="D17:D21"/>
    <mergeCell ref="H22:I22"/>
    <mergeCell ref="H14:I14"/>
    <mergeCell ref="H18:I18"/>
    <mergeCell ref="D22:D26"/>
    <mergeCell ref="H23:I23"/>
    <mergeCell ref="H24:I24"/>
    <mergeCell ref="F234:H234"/>
    <mergeCell ref="C3:I3"/>
    <mergeCell ref="A57:B61"/>
    <mergeCell ref="F57:G57"/>
    <mergeCell ref="F58:G58"/>
    <mergeCell ref="F59:G59"/>
    <mergeCell ref="F61:G61"/>
    <mergeCell ref="H57:I57"/>
    <mergeCell ref="H58:I58"/>
    <mergeCell ref="H59:I59"/>
    <mergeCell ref="F15:G15"/>
    <mergeCell ref="H15:I15"/>
    <mergeCell ref="F20:G20"/>
    <mergeCell ref="H20:I20"/>
    <mergeCell ref="F16:G16"/>
    <mergeCell ref="H16:I16"/>
    <mergeCell ref="F17:G17"/>
    <mergeCell ref="H17:I17"/>
    <mergeCell ref="F18:G18"/>
    <mergeCell ref="D192:D196"/>
    <mergeCell ref="D197:D201"/>
    <mergeCell ref="F67:G67"/>
    <mergeCell ref="F68:G68"/>
    <mergeCell ref="F69:G69"/>
    <mergeCell ref="F71:G71"/>
    <mergeCell ref="F75:G75"/>
    <mergeCell ref="D137:D141"/>
    <mergeCell ref="F132:G132"/>
    <mergeCell ref="D117:D121"/>
    <mergeCell ref="F182:G182"/>
    <mergeCell ref="F183:G183"/>
    <mergeCell ref="F184:G184"/>
    <mergeCell ref="F186:G186"/>
    <mergeCell ref="F51:G51"/>
    <mergeCell ref="F72:G72"/>
    <mergeCell ref="F82:G82"/>
    <mergeCell ref="F87:G87"/>
    <mergeCell ref="F70:G70"/>
    <mergeCell ref="F55:G55"/>
    <mergeCell ref="A4:I4"/>
    <mergeCell ref="H11:I11"/>
    <mergeCell ref="A11:B11"/>
    <mergeCell ref="A9:B10"/>
    <mergeCell ref="F13:G13"/>
    <mergeCell ref="D37:D41"/>
    <mergeCell ref="A6:I6"/>
    <mergeCell ref="H13:I13"/>
    <mergeCell ref="F22:G22"/>
    <mergeCell ref="F27:G27"/>
    <mergeCell ref="F9:K9"/>
    <mergeCell ref="A7:I7"/>
    <mergeCell ref="F12:G12"/>
    <mergeCell ref="H12:I12"/>
    <mergeCell ref="F11:G11"/>
    <mergeCell ref="F156:G156"/>
    <mergeCell ref="F127:G127"/>
    <mergeCell ref="F76:G76"/>
    <mergeCell ref="F28:G28"/>
    <mergeCell ref="H61:I61"/>
    <mergeCell ref="A22:B26"/>
    <mergeCell ref="F23:G23"/>
    <mergeCell ref="F24:G24"/>
    <mergeCell ref="F26:G26"/>
    <mergeCell ref="A5:K5"/>
    <mergeCell ref="C9:C10"/>
    <mergeCell ref="F10:G10"/>
    <mergeCell ref="H10:I10"/>
    <mergeCell ref="D9:D10"/>
    <mergeCell ref="E9:E10"/>
    <mergeCell ref="H68:I68"/>
    <mergeCell ref="H69:I69"/>
    <mergeCell ref="H62:I62"/>
    <mergeCell ref="H63:I63"/>
    <mergeCell ref="H64:I64"/>
    <mergeCell ref="H66:I66"/>
    <mergeCell ref="H67:I67"/>
    <mergeCell ref="H56:I56"/>
    <mergeCell ref="H55:I55"/>
    <mergeCell ref="H60:I60"/>
    <mergeCell ref="H65:I65"/>
    <mergeCell ref="H50:I50"/>
    <mergeCell ref="F64:G64"/>
    <mergeCell ref="H53:I53"/>
    <mergeCell ref="H54:I54"/>
    <mergeCell ref="H51:I51"/>
    <mergeCell ref="F62:G62"/>
  </mergeCells>
  <phoneticPr fontId="0" type="noConversion"/>
  <pageMargins left="0.59055118110236227" right="0.19685039370078741" top="0.15748031496062992" bottom="0.19685039370078741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физкул.</vt:lpstr>
      <vt:lpstr>культ.</vt:lpstr>
      <vt:lpstr>уточн.</vt:lpstr>
      <vt:lpstr>2019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Jasmin</cp:lastModifiedBy>
  <cp:lastPrinted>2020-03-17T04:04:42Z</cp:lastPrinted>
  <dcterms:created xsi:type="dcterms:W3CDTF">2014-06-17T06:08:37Z</dcterms:created>
  <dcterms:modified xsi:type="dcterms:W3CDTF">2020-03-17T08:50:02Z</dcterms:modified>
</cp:coreProperties>
</file>